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9"/>
  </bookViews>
  <sheets>
    <sheet name="Graf" sheetId="4" r:id="rId1"/>
    <sheet name="trend" sheetId="15" r:id="rId2"/>
    <sheet name="Graf2" sheetId="13" r:id="rId3"/>
    <sheet name="KP" sheetId="1" r:id="rId4"/>
    <sheet name="MSE" sheetId="2" r:id="rId5"/>
    <sheet name="koef.kub." sheetId="6" r:id="rId6"/>
    <sheet name="kubický" sheetId="3" r:id="rId7"/>
    <sheet name="koef.5.st." sheetId="8" r:id="rId8"/>
    <sheet name="5.st." sheetId="7" r:id="rId9"/>
    <sheet name="List1" sheetId="14" r:id="rId10"/>
  </sheets>
  <calcPr calcId="144525"/>
</workbook>
</file>

<file path=xl/calcChain.xml><?xml version="1.0" encoding="utf-8"?>
<calcChain xmlns="http://schemas.openxmlformats.org/spreadsheetml/2006/main">
  <c r="R10" i="1" l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9" i="1"/>
  <c r="AK35" i="1" l="1"/>
  <c r="AK36" i="1"/>
  <c r="AK37" i="1"/>
  <c r="AK38" i="1"/>
  <c r="AK39" i="1"/>
  <c r="AK40" i="1"/>
  <c r="AK41" i="1"/>
  <c r="AK42" i="1"/>
  <c r="AK43" i="1"/>
  <c r="AK44" i="1"/>
  <c r="AK45" i="1"/>
  <c r="AK34" i="1"/>
  <c r="AH35" i="1" l="1"/>
  <c r="AH36" i="1"/>
  <c r="AH37" i="1"/>
  <c r="AH38" i="1"/>
  <c r="AH39" i="1"/>
  <c r="AH40" i="1"/>
  <c r="AH41" i="1"/>
  <c r="AH42" i="1"/>
  <c r="AH43" i="1"/>
  <c r="AH44" i="1"/>
  <c r="AH45" i="1"/>
  <c r="AH34" i="1"/>
  <c r="I4" i="2" l="1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3" i="2"/>
  <c r="I111" i="2" s="1"/>
  <c r="D5" i="14" s="1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3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5" i="7"/>
  <c r="K4" i="7"/>
  <c r="K5" i="7"/>
  <c r="K6" i="7"/>
  <c r="K7" i="7"/>
  <c r="K8" i="7"/>
  <c r="K9" i="7"/>
  <c r="K10" i="7"/>
  <c r="K11" i="7"/>
  <c r="K12" i="7"/>
  <c r="K13" i="7"/>
  <c r="K14" i="7"/>
  <c r="K3" i="7"/>
  <c r="AE20" i="7"/>
  <c r="AE21" i="7"/>
  <c r="AE22" i="7"/>
  <c r="AE23" i="7"/>
  <c r="AE24" i="7"/>
  <c r="AE25" i="7"/>
  <c r="AE26" i="7"/>
  <c r="AE27" i="7"/>
  <c r="AE28" i="7"/>
  <c r="AE29" i="7"/>
  <c r="AE30" i="7"/>
  <c r="AE19" i="7"/>
  <c r="AE31" i="7" s="1"/>
  <c r="AC20" i="7"/>
  <c r="AC21" i="7"/>
  <c r="AC22" i="7"/>
  <c r="AC23" i="7"/>
  <c r="AC24" i="7"/>
  <c r="AC25" i="7"/>
  <c r="AC26" i="7"/>
  <c r="AC27" i="7"/>
  <c r="AC28" i="7"/>
  <c r="AC29" i="7"/>
  <c r="AC30" i="7"/>
  <c r="AC19" i="7"/>
  <c r="AB20" i="7"/>
  <c r="AB21" i="7"/>
  <c r="AB22" i="7"/>
  <c r="AB23" i="7"/>
  <c r="AB24" i="7"/>
  <c r="AB25" i="7"/>
  <c r="AB26" i="7"/>
  <c r="AB27" i="7"/>
  <c r="AB28" i="7"/>
  <c r="AB29" i="7"/>
  <c r="AB30" i="7"/>
  <c r="AB19" i="7"/>
  <c r="AA20" i="7"/>
  <c r="AA21" i="7"/>
  <c r="AA22" i="7"/>
  <c r="AA23" i="7"/>
  <c r="AA24" i="7"/>
  <c r="AA25" i="7"/>
  <c r="AA26" i="7"/>
  <c r="AA27" i="7"/>
  <c r="AA28" i="7"/>
  <c r="AA29" i="7"/>
  <c r="AA30" i="7"/>
  <c r="AA19" i="7"/>
  <c r="Z20" i="7"/>
  <c r="Z21" i="7"/>
  <c r="Z22" i="7"/>
  <c r="Z23" i="7"/>
  <c r="Z24" i="7"/>
  <c r="Z25" i="7"/>
  <c r="Z26" i="7"/>
  <c r="Z27" i="7"/>
  <c r="Z28" i="7"/>
  <c r="Z29" i="7"/>
  <c r="Z30" i="7"/>
  <c r="Z19" i="7"/>
  <c r="Y20" i="7"/>
  <c r="Y21" i="7"/>
  <c r="Y22" i="7"/>
  <c r="Y23" i="7"/>
  <c r="Y24" i="7"/>
  <c r="Y25" i="7"/>
  <c r="Y26" i="7"/>
  <c r="Y27" i="7"/>
  <c r="Y28" i="7"/>
  <c r="Y29" i="7"/>
  <c r="Y30" i="7"/>
  <c r="Y19" i="7"/>
  <c r="X20" i="7"/>
  <c r="X21" i="7"/>
  <c r="X22" i="7"/>
  <c r="X23" i="7"/>
  <c r="X24" i="7"/>
  <c r="X25" i="7"/>
  <c r="X26" i="7"/>
  <c r="X27" i="7"/>
  <c r="X28" i="7"/>
  <c r="X29" i="7"/>
  <c r="X30" i="7"/>
  <c r="X19" i="7"/>
  <c r="W20" i="7"/>
  <c r="W21" i="7"/>
  <c r="W22" i="7"/>
  <c r="W23" i="7"/>
  <c r="W24" i="7"/>
  <c r="W25" i="7"/>
  <c r="W26" i="7"/>
  <c r="W27" i="7"/>
  <c r="W28" i="7"/>
  <c r="W29" i="7"/>
  <c r="W30" i="7"/>
  <c r="W19" i="7"/>
  <c r="V20" i="7"/>
  <c r="V21" i="7"/>
  <c r="V22" i="7"/>
  <c r="V23" i="7"/>
  <c r="V24" i="7"/>
  <c r="V25" i="7"/>
  <c r="V26" i="7"/>
  <c r="V27" i="7"/>
  <c r="V28" i="7"/>
  <c r="V29" i="7"/>
  <c r="V30" i="7"/>
  <c r="V19" i="7"/>
  <c r="U30" i="7"/>
  <c r="U20" i="7"/>
  <c r="U21" i="7"/>
  <c r="U22" i="7"/>
  <c r="U23" i="7"/>
  <c r="U24" i="7"/>
  <c r="U25" i="7"/>
  <c r="U26" i="7"/>
  <c r="U27" i="7"/>
  <c r="U28" i="7"/>
  <c r="U29" i="7"/>
  <c r="U19" i="7"/>
  <c r="AD29" i="7"/>
  <c r="AD28" i="7"/>
  <c r="AD27" i="7"/>
  <c r="AD26" i="7"/>
  <c r="AD25" i="7"/>
  <c r="AD24" i="7"/>
  <c r="AD23" i="7"/>
  <c r="AD22" i="7"/>
  <c r="AD21" i="7"/>
  <c r="AD20" i="7"/>
  <c r="T20" i="7"/>
  <c r="T21" i="7" s="1"/>
  <c r="T22" i="7" s="1"/>
  <c r="T23" i="7" s="1"/>
  <c r="T24" i="7" s="1"/>
  <c r="T25" i="7" s="1"/>
  <c r="T26" i="7" s="1"/>
  <c r="T27" i="7" s="1"/>
  <c r="T28" i="7" s="1"/>
  <c r="T29" i="7" s="1"/>
  <c r="T30" i="7" s="1"/>
  <c r="AD19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3" i="7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3" i="2"/>
  <c r="H111" i="2" s="1"/>
  <c r="D4" i="14" s="1"/>
  <c r="R4" i="7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3" i="7"/>
  <c r="Q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49" i="7"/>
  <c r="Q50" i="7"/>
  <c r="Q51" i="7"/>
  <c r="Q52" i="7"/>
  <c r="Q53" i="7"/>
  <c r="Q54" i="7"/>
  <c r="Q55" i="7"/>
  <c r="Q56" i="7"/>
  <c r="Q57" i="7"/>
  <c r="Q58" i="7"/>
  <c r="Q59" i="7"/>
  <c r="Q60" i="7"/>
  <c r="Q61" i="7"/>
  <c r="Q62" i="7"/>
  <c r="Q63" i="7"/>
  <c r="Q64" i="7"/>
  <c r="Q65" i="7"/>
  <c r="Q66" i="7"/>
  <c r="Q67" i="7"/>
  <c r="Q68" i="7"/>
  <c r="Q69" i="7"/>
  <c r="Q70" i="7"/>
  <c r="Q71" i="7"/>
  <c r="Q72" i="7"/>
  <c r="Q73" i="7"/>
  <c r="Q74" i="7"/>
  <c r="Q75" i="7"/>
  <c r="Q76" i="7"/>
  <c r="Q77" i="7"/>
  <c r="Q78" i="7"/>
  <c r="Q79" i="7"/>
  <c r="Q80" i="7"/>
  <c r="Q81" i="7"/>
  <c r="Q82" i="7"/>
  <c r="Q83" i="7"/>
  <c r="Q84" i="7"/>
  <c r="Q85" i="7"/>
  <c r="Q86" i="7"/>
  <c r="Q87" i="7"/>
  <c r="Q88" i="7"/>
  <c r="Q89" i="7"/>
  <c r="Q90" i="7"/>
  <c r="Q91" i="7"/>
  <c r="Q92" i="7"/>
  <c r="Q93" i="7"/>
  <c r="Q94" i="7"/>
  <c r="Q95" i="7"/>
  <c r="Q96" i="7"/>
  <c r="Q97" i="7"/>
  <c r="Q98" i="7"/>
  <c r="Q99" i="7"/>
  <c r="Q100" i="7"/>
  <c r="Q101" i="7"/>
  <c r="Q102" i="7"/>
  <c r="Q103" i="7"/>
  <c r="Q104" i="7"/>
  <c r="Q105" i="7"/>
  <c r="Q106" i="7"/>
  <c r="Q107" i="7"/>
  <c r="Q108" i="7"/>
  <c r="Q109" i="7"/>
  <c r="Q110" i="7"/>
  <c r="Q3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5" i="7"/>
  <c r="P4" i="7"/>
  <c r="P5" i="7"/>
  <c r="P6" i="7"/>
  <c r="P7" i="7"/>
  <c r="P8" i="7"/>
  <c r="P9" i="7"/>
  <c r="P10" i="7"/>
  <c r="P11" i="7"/>
  <c r="P12" i="7"/>
  <c r="P13" i="7"/>
  <c r="P14" i="7"/>
  <c r="P3" i="7"/>
  <c r="AD5" i="7"/>
  <c r="AD6" i="7"/>
  <c r="AD7" i="7"/>
  <c r="AD8" i="7"/>
  <c r="AD9" i="7"/>
  <c r="AD10" i="7"/>
  <c r="AD11" i="7"/>
  <c r="AD12" i="7"/>
  <c r="AD13" i="7"/>
  <c r="AD14" i="7"/>
  <c r="AD15" i="7"/>
  <c r="AD4" i="7"/>
  <c r="AC5" i="7"/>
  <c r="AC6" i="7"/>
  <c r="AC7" i="7"/>
  <c r="AC8" i="7"/>
  <c r="AC9" i="7"/>
  <c r="AC10" i="7"/>
  <c r="AC11" i="7"/>
  <c r="AC12" i="7"/>
  <c r="AC13" i="7"/>
  <c r="AC14" i="7"/>
  <c r="AC15" i="7"/>
  <c r="AC4" i="7"/>
  <c r="AB5" i="7"/>
  <c r="AB6" i="7"/>
  <c r="AB7" i="7"/>
  <c r="AB8" i="7"/>
  <c r="AB9" i="7"/>
  <c r="AB10" i="7"/>
  <c r="AB11" i="7"/>
  <c r="AB12" i="7"/>
  <c r="AB13" i="7"/>
  <c r="AB14" i="7"/>
  <c r="AB15" i="7"/>
  <c r="AB4" i="7"/>
  <c r="AA5" i="7"/>
  <c r="AA6" i="7"/>
  <c r="AA7" i="7"/>
  <c r="AA8" i="7"/>
  <c r="AA9" i="7"/>
  <c r="AA10" i="7"/>
  <c r="AA11" i="7"/>
  <c r="AA12" i="7"/>
  <c r="AA13" i="7"/>
  <c r="AA14" i="7"/>
  <c r="AA15" i="7"/>
  <c r="AA4" i="7"/>
  <c r="Z5" i="7"/>
  <c r="Z6" i="7"/>
  <c r="Z7" i="7"/>
  <c r="Z8" i="7"/>
  <c r="Z9" i="7"/>
  <c r="Z10" i="7"/>
  <c r="Z11" i="7"/>
  <c r="Z12" i="7"/>
  <c r="Z13" i="7"/>
  <c r="Z14" i="7"/>
  <c r="Z15" i="7"/>
  <c r="Z4" i="7"/>
  <c r="Y5" i="7"/>
  <c r="Y6" i="7"/>
  <c r="Y7" i="7"/>
  <c r="Y8" i="7"/>
  <c r="Y9" i="7"/>
  <c r="Y10" i="7"/>
  <c r="Y11" i="7"/>
  <c r="Y12" i="7"/>
  <c r="Y13" i="7"/>
  <c r="Y14" i="7"/>
  <c r="Y15" i="7"/>
  <c r="Y4" i="7"/>
  <c r="X5" i="7"/>
  <c r="X6" i="7"/>
  <c r="X7" i="7"/>
  <c r="X8" i="7"/>
  <c r="X9" i="7"/>
  <c r="X10" i="7"/>
  <c r="X11" i="7"/>
  <c r="X12" i="7"/>
  <c r="X13" i="7"/>
  <c r="X14" i="7"/>
  <c r="X15" i="7"/>
  <c r="X4" i="7"/>
  <c r="W15" i="7"/>
  <c r="W5" i="7"/>
  <c r="W6" i="7"/>
  <c r="W7" i="7"/>
  <c r="W8" i="7"/>
  <c r="W9" i="7"/>
  <c r="W10" i="7"/>
  <c r="W11" i="7"/>
  <c r="W12" i="7"/>
  <c r="W13" i="7"/>
  <c r="W14" i="7"/>
  <c r="W4" i="7"/>
  <c r="V5" i="7"/>
  <c r="V6" i="7"/>
  <c r="V7" i="7"/>
  <c r="V8" i="7"/>
  <c r="V9" i="7"/>
  <c r="V10" i="7"/>
  <c r="V11" i="7"/>
  <c r="V12" i="7"/>
  <c r="V13" i="7"/>
  <c r="V14" i="7"/>
  <c r="V15" i="7"/>
  <c r="V4" i="7"/>
  <c r="U5" i="7"/>
  <c r="U6" i="7"/>
  <c r="U7" i="7"/>
  <c r="U8" i="7"/>
  <c r="U9" i="7"/>
  <c r="U10" i="7"/>
  <c r="U11" i="7"/>
  <c r="U12" i="7"/>
  <c r="U13" i="7"/>
  <c r="U14" i="7"/>
  <c r="U15" i="7"/>
  <c r="U4" i="7"/>
  <c r="T5" i="7"/>
  <c r="T6" i="7" s="1"/>
  <c r="T7" i="7" s="1"/>
  <c r="T8" i="7" s="1"/>
  <c r="T9" i="7" s="1"/>
  <c r="T10" i="7" s="1"/>
  <c r="T11" i="7" s="1"/>
  <c r="T12" i="7" s="1"/>
  <c r="T13" i="7" s="1"/>
  <c r="T14" i="7" s="1"/>
  <c r="T15" i="7" s="1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3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D5" i="7"/>
  <c r="D6" i="7" s="1"/>
  <c r="C5" i="7"/>
  <c r="E4" i="7"/>
  <c r="D4" i="7"/>
  <c r="C4" i="7"/>
  <c r="E3" i="7"/>
  <c r="C3" i="7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3" i="2"/>
  <c r="G111" i="2" s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3" i="3"/>
  <c r="R20" i="3"/>
  <c r="R21" i="3" s="1"/>
  <c r="R22" i="3" s="1"/>
  <c r="R23" i="3" s="1"/>
  <c r="R24" i="3" s="1"/>
  <c r="R25" i="3" s="1"/>
  <c r="R26" i="3" s="1"/>
  <c r="R27" i="3" s="1"/>
  <c r="R28" i="3" s="1"/>
  <c r="R29" i="3" s="1"/>
  <c r="R30" i="3" s="1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3" i="3"/>
  <c r="G4" i="3"/>
  <c r="H4" i="3" s="1"/>
  <c r="G5" i="3"/>
  <c r="H5" i="3" s="1"/>
  <c r="S6" i="3" s="1"/>
  <c r="G6" i="3"/>
  <c r="H6" i="3" s="1"/>
  <c r="G7" i="3"/>
  <c r="H7" i="3" s="1"/>
  <c r="S8" i="3" s="1"/>
  <c r="G8" i="3"/>
  <c r="H8" i="3" s="1"/>
  <c r="G9" i="3"/>
  <c r="H9" i="3" s="1"/>
  <c r="S10" i="3" s="1"/>
  <c r="G10" i="3"/>
  <c r="H10" i="3" s="1"/>
  <c r="G11" i="3"/>
  <c r="H11" i="3" s="1"/>
  <c r="S12" i="3" s="1"/>
  <c r="G12" i="3"/>
  <c r="H12" i="3" s="1"/>
  <c r="G13" i="3"/>
  <c r="H13" i="3" s="1"/>
  <c r="S14" i="3" s="1"/>
  <c r="G14" i="3"/>
  <c r="H14" i="3" s="1"/>
  <c r="G15" i="3"/>
  <c r="H15" i="3" s="1"/>
  <c r="T4" i="3" s="1"/>
  <c r="G16" i="3"/>
  <c r="H16" i="3" s="1"/>
  <c r="G17" i="3"/>
  <c r="H17" i="3" s="1"/>
  <c r="T6" i="3" s="1"/>
  <c r="G18" i="3"/>
  <c r="H18" i="3" s="1"/>
  <c r="G19" i="3"/>
  <c r="H19" i="3" s="1"/>
  <c r="T8" i="3" s="1"/>
  <c r="G20" i="3"/>
  <c r="H20" i="3" s="1"/>
  <c r="G21" i="3"/>
  <c r="H21" i="3" s="1"/>
  <c r="T10" i="3" s="1"/>
  <c r="G22" i="3"/>
  <c r="H22" i="3" s="1"/>
  <c r="G23" i="3"/>
  <c r="H23" i="3" s="1"/>
  <c r="T12" i="3" s="1"/>
  <c r="G24" i="3"/>
  <c r="H24" i="3" s="1"/>
  <c r="G25" i="3"/>
  <c r="H25" i="3" s="1"/>
  <c r="T14" i="3" s="1"/>
  <c r="G26" i="3"/>
  <c r="H26" i="3" s="1"/>
  <c r="G27" i="3"/>
  <c r="H27" i="3" s="1"/>
  <c r="U4" i="3" s="1"/>
  <c r="G28" i="3"/>
  <c r="H28" i="3" s="1"/>
  <c r="G29" i="3"/>
  <c r="H29" i="3" s="1"/>
  <c r="U6" i="3" s="1"/>
  <c r="G30" i="3"/>
  <c r="H30" i="3" s="1"/>
  <c r="G31" i="3"/>
  <c r="H31" i="3" s="1"/>
  <c r="U8" i="3" s="1"/>
  <c r="G32" i="3"/>
  <c r="H32" i="3" s="1"/>
  <c r="G33" i="3"/>
  <c r="H33" i="3" s="1"/>
  <c r="U10" i="3" s="1"/>
  <c r="G34" i="3"/>
  <c r="H34" i="3" s="1"/>
  <c r="G35" i="3"/>
  <c r="H35" i="3" s="1"/>
  <c r="U12" i="3" s="1"/>
  <c r="G36" i="3"/>
  <c r="H36" i="3" s="1"/>
  <c r="G37" i="3"/>
  <c r="H37" i="3" s="1"/>
  <c r="U14" i="3" s="1"/>
  <c r="G38" i="3"/>
  <c r="H38" i="3" s="1"/>
  <c r="G39" i="3"/>
  <c r="H39" i="3" s="1"/>
  <c r="V4" i="3" s="1"/>
  <c r="G40" i="3"/>
  <c r="H40" i="3" s="1"/>
  <c r="G41" i="3"/>
  <c r="H41" i="3" s="1"/>
  <c r="V6" i="3" s="1"/>
  <c r="G42" i="3"/>
  <c r="H42" i="3" s="1"/>
  <c r="G43" i="3"/>
  <c r="H43" i="3" s="1"/>
  <c r="V8" i="3" s="1"/>
  <c r="G44" i="3"/>
  <c r="H44" i="3" s="1"/>
  <c r="G45" i="3"/>
  <c r="H45" i="3" s="1"/>
  <c r="V10" i="3" s="1"/>
  <c r="G46" i="3"/>
  <c r="H46" i="3" s="1"/>
  <c r="G47" i="3"/>
  <c r="H47" i="3" s="1"/>
  <c r="V12" i="3" s="1"/>
  <c r="G48" i="3"/>
  <c r="H48" i="3" s="1"/>
  <c r="G49" i="3"/>
  <c r="H49" i="3" s="1"/>
  <c r="V14" i="3" s="1"/>
  <c r="G50" i="3"/>
  <c r="H50" i="3" s="1"/>
  <c r="G51" i="3"/>
  <c r="H51" i="3" s="1"/>
  <c r="W4" i="3" s="1"/>
  <c r="G52" i="3"/>
  <c r="H52" i="3" s="1"/>
  <c r="G53" i="3"/>
  <c r="H53" i="3" s="1"/>
  <c r="W6" i="3" s="1"/>
  <c r="G54" i="3"/>
  <c r="H54" i="3" s="1"/>
  <c r="G55" i="3"/>
  <c r="H55" i="3" s="1"/>
  <c r="W8" i="3" s="1"/>
  <c r="G56" i="3"/>
  <c r="H56" i="3" s="1"/>
  <c r="G57" i="3"/>
  <c r="H57" i="3" s="1"/>
  <c r="W10" i="3" s="1"/>
  <c r="G58" i="3"/>
  <c r="H58" i="3" s="1"/>
  <c r="G59" i="3"/>
  <c r="H59" i="3" s="1"/>
  <c r="W12" i="3" s="1"/>
  <c r="G60" i="3"/>
  <c r="H60" i="3" s="1"/>
  <c r="G61" i="3"/>
  <c r="H61" i="3" s="1"/>
  <c r="W14" i="3" s="1"/>
  <c r="G62" i="3"/>
  <c r="H62" i="3" s="1"/>
  <c r="G63" i="3"/>
  <c r="H63" i="3" s="1"/>
  <c r="X4" i="3" s="1"/>
  <c r="G64" i="3"/>
  <c r="H64" i="3" s="1"/>
  <c r="G65" i="3"/>
  <c r="H65" i="3" s="1"/>
  <c r="X6" i="3" s="1"/>
  <c r="G66" i="3"/>
  <c r="H66" i="3" s="1"/>
  <c r="X7" i="3" s="1"/>
  <c r="G67" i="3"/>
  <c r="H67" i="3" s="1"/>
  <c r="X8" i="3" s="1"/>
  <c r="G68" i="3"/>
  <c r="H68" i="3" s="1"/>
  <c r="X9" i="3" s="1"/>
  <c r="G69" i="3"/>
  <c r="H69" i="3" s="1"/>
  <c r="X10" i="3" s="1"/>
  <c r="G70" i="3"/>
  <c r="H70" i="3" s="1"/>
  <c r="X11" i="3" s="1"/>
  <c r="G71" i="3"/>
  <c r="H71" i="3" s="1"/>
  <c r="X12" i="3" s="1"/>
  <c r="G72" i="3"/>
  <c r="H72" i="3" s="1"/>
  <c r="X13" i="3" s="1"/>
  <c r="G73" i="3"/>
  <c r="H73" i="3" s="1"/>
  <c r="X14" i="3" s="1"/>
  <c r="G74" i="3"/>
  <c r="H74" i="3" s="1"/>
  <c r="X15" i="3" s="1"/>
  <c r="G75" i="3"/>
  <c r="H75" i="3" s="1"/>
  <c r="Y4" i="3" s="1"/>
  <c r="G76" i="3"/>
  <c r="H76" i="3" s="1"/>
  <c r="Y5" i="3" s="1"/>
  <c r="G77" i="3"/>
  <c r="H77" i="3" s="1"/>
  <c r="Y6" i="3" s="1"/>
  <c r="G78" i="3"/>
  <c r="H78" i="3" s="1"/>
  <c r="Y7" i="3" s="1"/>
  <c r="G79" i="3"/>
  <c r="H79" i="3" s="1"/>
  <c r="Y8" i="3" s="1"/>
  <c r="G80" i="3"/>
  <c r="H80" i="3" s="1"/>
  <c r="Y9" i="3" s="1"/>
  <c r="G81" i="3"/>
  <c r="H81" i="3" s="1"/>
  <c r="Y10" i="3" s="1"/>
  <c r="G82" i="3"/>
  <c r="H82" i="3" s="1"/>
  <c r="Y11" i="3" s="1"/>
  <c r="G83" i="3"/>
  <c r="H83" i="3" s="1"/>
  <c r="Y12" i="3" s="1"/>
  <c r="G84" i="3"/>
  <c r="H84" i="3" s="1"/>
  <c r="Y13" i="3" s="1"/>
  <c r="G85" i="3"/>
  <c r="H85" i="3" s="1"/>
  <c r="Y14" i="3" s="1"/>
  <c r="G86" i="3"/>
  <c r="H86" i="3" s="1"/>
  <c r="Y15" i="3" s="1"/>
  <c r="G87" i="3"/>
  <c r="H87" i="3" s="1"/>
  <c r="Z4" i="3" s="1"/>
  <c r="G88" i="3"/>
  <c r="H88" i="3" s="1"/>
  <c r="Z5" i="3" s="1"/>
  <c r="G89" i="3"/>
  <c r="H89" i="3" s="1"/>
  <c r="Z6" i="3" s="1"/>
  <c r="G90" i="3"/>
  <c r="H90" i="3" s="1"/>
  <c r="Z7" i="3" s="1"/>
  <c r="G91" i="3"/>
  <c r="H91" i="3" s="1"/>
  <c r="Z8" i="3" s="1"/>
  <c r="G92" i="3"/>
  <c r="H92" i="3" s="1"/>
  <c r="Z9" i="3" s="1"/>
  <c r="G93" i="3"/>
  <c r="H93" i="3" s="1"/>
  <c r="Z10" i="3" s="1"/>
  <c r="G94" i="3"/>
  <c r="H94" i="3" s="1"/>
  <c r="Z11" i="3" s="1"/>
  <c r="G95" i="3"/>
  <c r="H95" i="3" s="1"/>
  <c r="Z12" i="3" s="1"/>
  <c r="G96" i="3"/>
  <c r="H96" i="3" s="1"/>
  <c r="Z13" i="3" s="1"/>
  <c r="G97" i="3"/>
  <c r="H97" i="3" s="1"/>
  <c r="Z14" i="3" s="1"/>
  <c r="G98" i="3"/>
  <c r="H98" i="3" s="1"/>
  <c r="Z15" i="3" s="1"/>
  <c r="G99" i="3"/>
  <c r="H99" i="3" s="1"/>
  <c r="AA4" i="3" s="1"/>
  <c r="G100" i="3"/>
  <c r="H100" i="3" s="1"/>
  <c r="AA5" i="3" s="1"/>
  <c r="G101" i="3"/>
  <c r="H101" i="3" s="1"/>
  <c r="AA6" i="3" s="1"/>
  <c r="G102" i="3"/>
  <c r="H102" i="3" s="1"/>
  <c r="AA7" i="3" s="1"/>
  <c r="G103" i="3"/>
  <c r="H103" i="3" s="1"/>
  <c r="AA8" i="3" s="1"/>
  <c r="G104" i="3"/>
  <c r="H104" i="3" s="1"/>
  <c r="AA9" i="3" s="1"/>
  <c r="G105" i="3"/>
  <c r="H105" i="3" s="1"/>
  <c r="AA10" i="3" s="1"/>
  <c r="G106" i="3"/>
  <c r="H106" i="3" s="1"/>
  <c r="AA11" i="3" s="1"/>
  <c r="G107" i="3"/>
  <c r="H107" i="3" s="1"/>
  <c r="AA12" i="3" s="1"/>
  <c r="G108" i="3"/>
  <c r="H108" i="3" s="1"/>
  <c r="AA13" i="3" s="1"/>
  <c r="G109" i="3"/>
  <c r="H109" i="3" s="1"/>
  <c r="AA14" i="3" s="1"/>
  <c r="G110" i="3"/>
  <c r="H110" i="3" s="1"/>
  <c r="AA15" i="3" s="1"/>
  <c r="G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3" i="3"/>
  <c r="R5" i="3"/>
  <c r="R6" i="3" s="1"/>
  <c r="R7" i="3" s="1"/>
  <c r="R8" i="3" s="1"/>
  <c r="R9" i="3" s="1"/>
  <c r="R10" i="3" s="1"/>
  <c r="R11" i="3" s="1"/>
  <c r="R12" i="3" s="1"/>
  <c r="R13" i="3" s="1"/>
  <c r="R14" i="3" s="1"/>
  <c r="R15" i="3" s="1"/>
  <c r="S5" i="3"/>
  <c r="S7" i="3"/>
  <c r="S9" i="3"/>
  <c r="S11" i="3"/>
  <c r="S13" i="3"/>
  <c r="S15" i="3"/>
  <c r="T5" i="3"/>
  <c r="T7" i="3"/>
  <c r="T9" i="3"/>
  <c r="T11" i="3"/>
  <c r="T13" i="3"/>
  <c r="T15" i="3"/>
  <c r="U5" i="3"/>
  <c r="U7" i="3"/>
  <c r="U9" i="3"/>
  <c r="U11" i="3"/>
  <c r="U13" i="3"/>
  <c r="U15" i="3"/>
  <c r="V5" i="3"/>
  <c r="V7" i="3"/>
  <c r="V9" i="3"/>
  <c r="V11" i="3"/>
  <c r="V13" i="3"/>
  <c r="V15" i="3"/>
  <c r="W5" i="3"/>
  <c r="W7" i="3"/>
  <c r="W9" i="3"/>
  <c r="W11" i="3"/>
  <c r="W13" i="3"/>
  <c r="W15" i="3"/>
  <c r="X5" i="3"/>
  <c r="AD30" i="7" l="1"/>
  <c r="AD31" i="7"/>
  <c r="AD16" i="7"/>
  <c r="D7" i="7"/>
  <c r="E6" i="7"/>
  <c r="E5" i="7"/>
  <c r="M3" i="3"/>
  <c r="S19" i="3" s="1"/>
  <c r="M109" i="3"/>
  <c r="AA29" i="3" s="1"/>
  <c r="M107" i="3"/>
  <c r="AA27" i="3" s="1"/>
  <c r="M105" i="3"/>
  <c r="AA25" i="3" s="1"/>
  <c r="M103" i="3"/>
  <c r="AA23" i="3" s="1"/>
  <c r="M101" i="3"/>
  <c r="AA21" i="3" s="1"/>
  <c r="M99" i="3"/>
  <c r="AA19" i="3" s="1"/>
  <c r="M97" i="3"/>
  <c r="Z29" i="3" s="1"/>
  <c r="M95" i="3"/>
  <c r="Z27" i="3" s="1"/>
  <c r="M93" i="3"/>
  <c r="Z25" i="3" s="1"/>
  <c r="M91" i="3"/>
  <c r="Z23" i="3" s="1"/>
  <c r="M89" i="3"/>
  <c r="Z21" i="3" s="1"/>
  <c r="M87" i="3"/>
  <c r="Z19" i="3" s="1"/>
  <c r="M85" i="3"/>
  <c r="Y29" i="3" s="1"/>
  <c r="M83" i="3"/>
  <c r="Y27" i="3" s="1"/>
  <c r="M81" i="3"/>
  <c r="Y25" i="3" s="1"/>
  <c r="M79" i="3"/>
  <c r="Y23" i="3" s="1"/>
  <c r="M77" i="3"/>
  <c r="Y21" i="3" s="1"/>
  <c r="M75" i="3"/>
  <c r="Y19" i="3" s="1"/>
  <c r="M73" i="3"/>
  <c r="X29" i="3" s="1"/>
  <c r="M71" i="3"/>
  <c r="X27" i="3" s="1"/>
  <c r="M69" i="3"/>
  <c r="X25" i="3" s="1"/>
  <c r="M67" i="3"/>
  <c r="X23" i="3" s="1"/>
  <c r="M65" i="3"/>
  <c r="X21" i="3" s="1"/>
  <c r="M63" i="3"/>
  <c r="X19" i="3" s="1"/>
  <c r="M61" i="3"/>
  <c r="W29" i="3" s="1"/>
  <c r="M59" i="3"/>
  <c r="W27" i="3" s="1"/>
  <c r="M57" i="3"/>
  <c r="W25" i="3" s="1"/>
  <c r="M55" i="3"/>
  <c r="W23" i="3" s="1"/>
  <c r="M53" i="3"/>
  <c r="W21" i="3" s="1"/>
  <c r="M51" i="3"/>
  <c r="W19" i="3" s="1"/>
  <c r="M49" i="3"/>
  <c r="V29" i="3" s="1"/>
  <c r="M47" i="3"/>
  <c r="V27" i="3" s="1"/>
  <c r="M45" i="3"/>
  <c r="V25" i="3" s="1"/>
  <c r="M43" i="3"/>
  <c r="V23" i="3" s="1"/>
  <c r="M41" i="3"/>
  <c r="V21" i="3" s="1"/>
  <c r="M39" i="3"/>
  <c r="V19" i="3" s="1"/>
  <c r="M37" i="3"/>
  <c r="U29" i="3" s="1"/>
  <c r="M35" i="3"/>
  <c r="U27" i="3" s="1"/>
  <c r="M33" i="3"/>
  <c r="U25" i="3" s="1"/>
  <c r="M31" i="3"/>
  <c r="U23" i="3" s="1"/>
  <c r="M29" i="3"/>
  <c r="U21" i="3" s="1"/>
  <c r="M27" i="3"/>
  <c r="U19" i="3" s="1"/>
  <c r="M25" i="3"/>
  <c r="T29" i="3" s="1"/>
  <c r="M23" i="3"/>
  <c r="T27" i="3" s="1"/>
  <c r="M21" i="3"/>
  <c r="T25" i="3" s="1"/>
  <c r="M19" i="3"/>
  <c r="T23" i="3" s="1"/>
  <c r="M17" i="3"/>
  <c r="T21" i="3" s="1"/>
  <c r="M15" i="3"/>
  <c r="T19" i="3" s="1"/>
  <c r="M13" i="3"/>
  <c r="S29" i="3" s="1"/>
  <c r="M11" i="3"/>
  <c r="S27" i="3" s="1"/>
  <c r="AB27" i="3" s="1"/>
  <c r="M9" i="3"/>
  <c r="S25" i="3" s="1"/>
  <c r="M7" i="3"/>
  <c r="S23" i="3" s="1"/>
  <c r="AB23" i="3" s="1"/>
  <c r="M5" i="3"/>
  <c r="S21" i="3" s="1"/>
  <c r="M110" i="3"/>
  <c r="AA30" i="3" s="1"/>
  <c r="M108" i="3"/>
  <c r="AA28" i="3" s="1"/>
  <c r="M106" i="3"/>
  <c r="AA26" i="3" s="1"/>
  <c r="M104" i="3"/>
  <c r="AA24" i="3" s="1"/>
  <c r="M102" i="3"/>
  <c r="AA22" i="3" s="1"/>
  <c r="M100" i="3"/>
  <c r="AA20" i="3" s="1"/>
  <c r="M98" i="3"/>
  <c r="Z30" i="3" s="1"/>
  <c r="M96" i="3"/>
  <c r="Z28" i="3" s="1"/>
  <c r="M94" i="3"/>
  <c r="Z26" i="3" s="1"/>
  <c r="M92" i="3"/>
  <c r="Z24" i="3" s="1"/>
  <c r="M90" i="3"/>
  <c r="Z22" i="3" s="1"/>
  <c r="M88" i="3"/>
  <c r="Z20" i="3" s="1"/>
  <c r="M86" i="3"/>
  <c r="Y30" i="3" s="1"/>
  <c r="M84" i="3"/>
  <c r="Y28" i="3" s="1"/>
  <c r="M82" i="3"/>
  <c r="Y26" i="3" s="1"/>
  <c r="M80" i="3"/>
  <c r="Y24" i="3" s="1"/>
  <c r="M78" i="3"/>
  <c r="Y22" i="3" s="1"/>
  <c r="M76" i="3"/>
  <c r="Y20" i="3" s="1"/>
  <c r="M74" i="3"/>
  <c r="X30" i="3" s="1"/>
  <c r="M72" i="3"/>
  <c r="X28" i="3" s="1"/>
  <c r="M70" i="3"/>
  <c r="X26" i="3" s="1"/>
  <c r="M68" i="3"/>
  <c r="X24" i="3" s="1"/>
  <c r="M66" i="3"/>
  <c r="X22" i="3" s="1"/>
  <c r="M64" i="3"/>
  <c r="X20" i="3" s="1"/>
  <c r="M62" i="3"/>
  <c r="W30" i="3" s="1"/>
  <c r="M60" i="3"/>
  <c r="W28" i="3" s="1"/>
  <c r="M58" i="3"/>
  <c r="W26" i="3" s="1"/>
  <c r="M56" i="3"/>
  <c r="W24" i="3" s="1"/>
  <c r="M54" i="3"/>
  <c r="W22" i="3" s="1"/>
  <c r="M52" i="3"/>
  <c r="W20" i="3" s="1"/>
  <c r="M50" i="3"/>
  <c r="V30" i="3" s="1"/>
  <c r="M48" i="3"/>
  <c r="V28" i="3" s="1"/>
  <c r="M46" i="3"/>
  <c r="V26" i="3" s="1"/>
  <c r="M44" i="3"/>
  <c r="V24" i="3" s="1"/>
  <c r="M42" i="3"/>
  <c r="V22" i="3" s="1"/>
  <c r="M40" i="3"/>
  <c r="V20" i="3" s="1"/>
  <c r="M38" i="3"/>
  <c r="U30" i="3" s="1"/>
  <c r="M36" i="3"/>
  <c r="U28" i="3" s="1"/>
  <c r="M34" i="3"/>
  <c r="U26" i="3" s="1"/>
  <c r="M32" i="3"/>
  <c r="U24" i="3" s="1"/>
  <c r="M30" i="3"/>
  <c r="U22" i="3" s="1"/>
  <c r="M28" i="3"/>
  <c r="U20" i="3" s="1"/>
  <c r="M26" i="3"/>
  <c r="T30" i="3" s="1"/>
  <c r="M24" i="3"/>
  <c r="T28" i="3" s="1"/>
  <c r="M22" i="3"/>
  <c r="T26" i="3" s="1"/>
  <c r="M20" i="3"/>
  <c r="T24" i="3" s="1"/>
  <c r="M18" i="3"/>
  <c r="T22" i="3" s="1"/>
  <c r="M16" i="3"/>
  <c r="T20" i="3" s="1"/>
  <c r="M14" i="3"/>
  <c r="S30" i="3" s="1"/>
  <c r="M12" i="3"/>
  <c r="S28" i="3" s="1"/>
  <c r="M10" i="3"/>
  <c r="S26" i="3" s="1"/>
  <c r="M8" i="3"/>
  <c r="S24" i="3" s="1"/>
  <c r="M6" i="3"/>
  <c r="S22" i="3" s="1"/>
  <c r="M4" i="3"/>
  <c r="S20" i="3" s="1"/>
  <c r="H3" i="3"/>
  <c r="S4" i="3" s="1"/>
  <c r="AB4" i="3" s="1"/>
  <c r="AB15" i="3"/>
  <c r="AB13" i="3"/>
  <c r="AB11" i="3"/>
  <c r="AB9" i="3"/>
  <c r="AB7" i="3"/>
  <c r="AB5" i="3"/>
  <c r="AB14" i="3"/>
  <c r="AB12" i="3"/>
  <c r="AB10" i="3"/>
  <c r="AB8" i="3"/>
  <c r="AB6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3" i="3"/>
  <c r="D5" i="3"/>
  <c r="D6" i="3" s="1"/>
  <c r="D7" i="3" s="1"/>
  <c r="D8" i="3" s="1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47" i="3" s="1"/>
  <c r="D48" i="3" s="1"/>
  <c r="D49" i="3" s="1"/>
  <c r="D50" i="3" s="1"/>
  <c r="D51" i="3" s="1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D71" i="3" s="1"/>
  <c r="D72" i="3" s="1"/>
  <c r="D73" i="3" s="1"/>
  <c r="D74" i="3" s="1"/>
  <c r="D75" i="3" s="1"/>
  <c r="D76" i="3" s="1"/>
  <c r="D77" i="3" s="1"/>
  <c r="D78" i="3" s="1"/>
  <c r="D79" i="3" s="1"/>
  <c r="D80" i="3" s="1"/>
  <c r="D81" i="3" s="1"/>
  <c r="D82" i="3" s="1"/>
  <c r="D83" i="3" s="1"/>
  <c r="D84" i="3" s="1"/>
  <c r="D85" i="3" s="1"/>
  <c r="D86" i="3" s="1"/>
  <c r="D87" i="3" s="1"/>
  <c r="D88" i="3" s="1"/>
  <c r="D89" i="3" s="1"/>
  <c r="D90" i="3" s="1"/>
  <c r="D91" i="3" s="1"/>
  <c r="D92" i="3" s="1"/>
  <c r="D93" i="3" s="1"/>
  <c r="D94" i="3" s="1"/>
  <c r="D95" i="3" s="1"/>
  <c r="D96" i="3" s="1"/>
  <c r="D97" i="3" s="1"/>
  <c r="D98" i="3" s="1"/>
  <c r="D99" i="3" s="1"/>
  <c r="D100" i="3" s="1"/>
  <c r="D101" i="3" s="1"/>
  <c r="D102" i="3" s="1"/>
  <c r="D103" i="3" s="1"/>
  <c r="D104" i="3" s="1"/>
  <c r="D105" i="3" s="1"/>
  <c r="D106" i="3" s="1"/>
  <c r="D107" i="3" s="1"/>
  <c r="D108" i="3" s="1"/>
  <c r="D109" i="3" s="1"/>
  <c r="D110" i="3" s="1"/>
  <c r="D4" i="3"/>
  <c r="D8" i="7" l="1"/>
  <c r="E7" i="7"/>
  <c r="AB20" i="3"/>
  <c r="AB24" i="3"/>
  <c r="AB28" i="3"/>
  <c r="AB21" i="3"/>
  <c r="AB25" i="3"/>
  <c r="AB29" i="3"/>
  <c r="AB22" i="3"/>
  <c r="AB26" i="3"/>
  <c r="AB30" i="3"/>
  <c r="AB19" i="3"/>
  <c r="AB16" i="3"/>
  <c r="AC5" i="3" s="1"/>
  <c r="I4" i="3" s="1"/>
  <c r="J4" i="3" s="1"/>
  <c r="K4" i="3" s="1"/>
  <c r="F4" i="2" s="1"/>
  <c r="D9" i="7" l="1"/>
  <c r="E8" i="7"/>
  <c r="AC19" i="3"/>
  <c r="AB31" i="3"/>
  <c r="AC26" i="3"/>
  <c r="N10" i="3" s="1"/>
  <c r="AC29" i="3"/>
  <c r="N13" i="3" s="1"/>
  <c r="AC21" i="3"/>
  <c r="N5" i="3" s="1"/>
  <c r="AC24" i="3"/>
  <c r="N8" i="3" s="1"/>
  <c r="AC30" i="3"/>
  <c r="N14" i="3" s="1"/>
  <c r="AC22" i="3"/>
  <c r="N6" i="3" s="1"/>
  <c r="AC25" i="3"/>
  <c r="N9" i="3" s="1"/>
  <c r="AC28" i="3"/>
  <c r="N12" i="3" s="1"/>
  <c r="AC20" i="3"/>
  <c r="N4" i="3" s="1"/>
  <c r="AC4" i="3"/>
  <c r="AC15" i="3"/>
  <c r="I14" i="3" s="1"/>
  <c r="AC7" i="3"/>
  <c r="I6" i="3" s="1"/>
  <c r="J6" i="3" s="1"/>
  <c r="K6" i="3" s="1"/>
  <c r="F6" i="2" s="1"/>
  <c r="I16" i="3"/>
  <c r="J16" i="3" s="1"/>
  <c r="K16" i="3" s="1"/>
  <c r="F16" i="2" s="1"/>
  <c r="I18" i="3"/>
  <c r="J18" i="3" s="1"/>
  <c r="K18" i="3" s="1"/>
  <c r="F18" i="2" s="1"/>
  <c r="AC8" i="3"/>
  <c r="I7" i="3" s="1"/>
  <c r="J7" i="3" s="1"/>
  <c r="K7" i="3" s="1"/>
  <c r="F7" i="2" s="1"/>
  <c r="AC10" i="3"/>
  <c r="I9" i="3" s="1"/>
  <c r="J9" i="3" s="1"/>
  <c r="K9" i="3" s="1"/>
  <c r="F9" i="2" s="1"/>
  <c r="AC13" i="3"/>
  <c r="I12" i="3" s="1"/>
  <c r="J12" i="3" s="1"/>
  <c r="K12" i="3" s="1"/>
  <c r="F12" i="2" s="1"/>
  <c r="AC14" i="3"/>
  <c r="I13" i="3" s="1"/>
  <c r="J13" i="3" s="1"/>
  <c r="K13" i="3" s="1"/>
  <c r="F13" i="2" s="1"/>
  <c r="AC11" i="3"/>
  <c r="I10" i="3" s="1"/>
  <c r="J10" i="3" s="1"/>
  <c r="K10" i="3" s="1"/>
  <c r="F10" i="2" s="1"/>
  <c r="AC12" i="3"/>
  <c r="I11" i="3" s="1"/>
  <c r="J11" i="3" s="1"/>
  <c r="K11" i="3" s="1"/>
  <c r="F11" i="2" s="1"/>
  <c r="AC9" i="3"/>
  <c r="I8" i="3" s="1"/>
  <c r="J8" i="3" s="1"/>
  <c r="K8" i="3" s="1"/>
  <c r="F8" i="2" s="1"/>
  <c r="AC6" i="3"/>
  <c r="I5" i="3" s="1"/>
  <c r="J5" i="3" s="1"/>
  <c r="K5" i="3" s="1"/>
  <c r="F5" i="2" s="1"/>
  <c r="D10" i="7" l="1"/>
  <c r="E9" i="7"/>
  <c r="N24" i="3"/>
  <c r="O12" i="3"/>
  <c r="N18" i="3"/>
  <c r="O6" i="3"/>
  <c r="N20" i="3"/>
  <c r="O8" i="3"/>
  <c r="N25" i="3"/>
  <c r="O13" i="3"/>
  <c r="AC27" i="3"/>
  <c r="N11" i="3" s="1"/>
  <c r="AC23" i="3"/>
  <c r="N7" i="3" s="1"/>
  <c r="N16" i="3"/>
  <c r="O4" i="3"/>
  <c r="N21" i="3"/>
  <c r="O9" i="3"/>
  <c r="N26" i="3"/>
  <c r="O14" i="3"/>
  <c r="N17" i="3"/>
  <c r="O5" i="3"/>
  <c r="N22" i="3"/>
  <c r="O10" i="3"/>
  <c r="N3" i="3"/>
  <c r="AC31" i="3"/>
  <c r="I26" i="3"/>
  <c r="J26" i="3" s="1"/>
  <c r="K26" i="3" s="1"/>
  <c r="F26" i="2" s="1"/>
  <c r="J14" i="3"/>
  <c r="K14" i="3" s="1"/>
  <c r="F14" i="2" s="1"/>
  <c r="I20" i="3"/>
  <c r="J20" i="3" s="1"/>
  <c r="K20" i="3" s="1"/>
  <c r="F20" i="2" s="1"/>
  <c r="I3" i="3"/>
  <c r="J3" i="3" s="1"/>
  <c r="K3" i="3" s="1"/>
  <c r="F3" i="2" s="1"/>
  <c r="AC16" i="3"/>
  <c r="I25" i="3"/>
  <c r="J25" i="3" s="1"/>
  <c r="K25" i="3" s="1"/>
  <c r="F25" i="2" s="1"/>
  <c r="I21" i="3"/>
  <c r="J21" i="3" s="1"/>
  <c r="K21" i="3" s="1"/>
  <c r="F21" i="2" s="1"/>
  <c r="I30" i="3"/>
  <c r="J30" i="3" s="1"/>
  <c r="K30" i="3" s="1"/>
  <c r="F30" i="2" s="1"/>
  <c r="I38" i="3"/>
  <c r="J38" i="3" s="1"/>
  <c r="K38" i="3" s="1"/>
  <c r="F38" i="2" s="1"/>
  <c r="I28" i="3"/>
  <c r="J28" i="3" s="1"/>
  <c r="K28" i="3" s="1"/>
  <c r="F28" i="2" s="1"/>
  <c r="I17" i="3"/>
  <c r="J17" i="3" s="1"/>
  <c r="K17" i="3" s="1"/>
  <c r="F17" i="2" s="1"/>
  <c r="I23" i="3"/>
  <c r="J23" i="3" s="1"/>
  <c r="K23" i="3" s="1"/>
  <c r="F23" i="2" s="1"/>
  <c r="I22" i="3"/>
  <c r="J22" i="3" s="1"/>
  <c r="K22" i="3" s="1"/>
  <c r="F22" i="2" s="1"/>
  <c r="I24" i="3"/>
  <c r="J24" i="3" s="1"/>
  <c r="K24" i="3" s="1"/>
  <c r="F24" i="2" s="1"/>
  <c r="I19" i="3"/>
  <c r="J19" i="3" s="1"/>
  <c r="K19" i="3" s="1"/>
  <c r="F19" i="2" s="1"/>
  <c r="D11" i="7" l="1"/>
  <c r="E10" i="7"/>
  <c r="N19" i="3"/>
  <c r="O7" i="3"/>
  <c r="N15" i="3"/>
  <c r="O3" i="3"/>
  <c r="N34" i="3"/>
  <c r="O22" i="3"/>
  <c r="N29" i="3"/>
  <c r="O17" i="3"/>
  <c r="N38" i="3"/>
  <c r="O26" i="3"/>
  <c r="N33" i="3"/>
  <c r="O21" i="3"/>
  <c r="N28" i="3"/>
  <c r="O16" i="3"/>
  <c r="N23" i="3"/>
  <c r="O11" i="3"/>
  <c r="N37" i="3"/>
  <c r="O25" i="3"/>
  <c r="N32" i="3"/>
  <c r="O20" i="3"/>
  <c r="N30" i="3"/>
  <c r="O18" i="3"/>
  <c r="N36" i="3"/>
  <c r="O24" i="3"/>
  <c r="I15" i="3"/>
  <c r="J15" i="3" s="1"/>
  <c r="K15" i="3" s="1"/>
  <c r="F15" i="2" s="1"/>
  <c r="I31" i="3"/>
  <c r="J31" i="3" s="1"/>
  <c r="K31" i="3" s="1"/>
  <c r="F31" i="2" s="1"/>
  <c r="I36" i="3"/>
  <c r="J36" i="3" s="1"/>
  <c r="K36" i="3" s="1"/>
  <c r="F36" i="2" s="1"/>
  <c r="I34" i="3"/>
  <c r="J34" i="3" s="1"/>
  <c r="K34" i="3" s="1"/>
  <c r="F34" i="2" s="1"/>
  <c r="I35" i="3"/>
  <c r="J35" i="3" s="1"/>
  <c r="K35" i="3" s="1"/>
  <c r="F35" i="2" s="1"/>
  <c r="I29" i="3"/>
  <c r="J29" i="3" s="1"/>
  <c r="K29" i="3" s="1"/>
  <c r="F29" i="2" s="1"/>
  <c r="I40" i="3"/>
  <c r="J40" i="3" s="1"/>
  <c r="K40" i="3" s="1"/>
  <c r="F40" i="2" s="1"/>
  <c r="I50" i="3"/>
  <c r="J50" i="3" s="1"/>
  <c r="K50" i="3" s="1"/>
  <c r="F50" i="2" s="1"/>
  <c r="I42" i="3"/>
  <c r="J42" i="3" s="1"/>
  <c r="K42" i="3" s="1"/>
  <c r="F42" i="2" s="1"/>
  <c r="I33" i="3"/>
  <c r="J33" i="3" s="1"/>
  <c r="K33" i="3" s="1"/>
  <c r="F33" i="2" s="1"/>
  <c r="I37" i="3"/>
  <c r="J37" i="3" s="1"/>
  <c r="K37" i="3" s="1"/>
  <c r="F37" i="2" s="1"/>
  <c r="I32" i="3"/>
  <c r="J32" i="3" s="1"/>
  <c r="K32" i="3" s="1"/>
  <c r="F32" i="2" s="1"/>
  <c r="D12" i="7" l="1"/>
  <c r="E11" i="7"/>
  <c r="N48" i="3"/>
  <c r="O36" i="3"/>
  <c r="N42" i="3"/>
  <c r="O30" i="3"/>
  <c r="N44" i="3"/>
  <c r="O32" i="3"/>
  <c r="N49" i="3"/>
  <c r="O37" i="3"/>
  <c r="N35" i="3"/>
  <c r="O23" i="3"/>
  <c r="N40" i="3"/>
  <c r="O28" i="3"/>
  <c r="N45" i="3"/>
  <c r="O33" i="3"/>
  <c r="N50" i="3"/>
  <c r="O38" i="3"/>
  <c r="N41" i="3"/>
  <c r="O29" i="3"/>
  <c r="N46" i="3"/>
  <c r="O34" i="3"/>
  <c r="N27" i="3"/>
  <c r="O15" i="3"/>
  <c r="N31" i="3"/>
  <c r="O19" i="3"/>
  <c r="I44" i="3"/>
  <c r="J44" i="3" s="1"/>
  <c r="K44" i="3" s="1"/>
  <c r="F44" i="2" s="1"/>
  <c r="I49" i="3"/>
  <c r="J49" i="3" s="1"/>
  <c r="K49" i="3" s="1"/>
  <c r="F49" i="2" s="1"/>
  <c r="I45" i="3"/>
  <c r="J45" i="3" s="1"/>
  <c r="K45" i="3" s="1"/>
  <c r="F45" i="2" s="1"/>
  <c r="I54" i="3"/>
  <c r="J54" i="3" s="1"/>
  <c r="K54" i="3" s="1"/>
  <c r="F54" i="2" s="1"/>
  <c r="I62" i="3"/>
  <c r="J62" i="3" s="1"/>
  <c r="K62" i="3" s="1"/>
  <c r="F62" i="2" s="1"/>
  <c r="I52" i="3"/>
  <c r="J52" i="3" s="1"/>
  <c r="K52" i="3" s="1"/>
  <c r="F52" i="2" s="1"/>
  <c r="I41" i="3"/>
  <c r="J41" i="3" s="1"/>
  <c r="K41" i="3" s="1"/>
  <c r="F41" i="2" s="1"/>
  <c r="I47" i="3"/>
  <c r="J47" i="3" s="1"/>
  <c r="K47" i="3" s="1"/>
  <c r="F47" i="2" s="1"/>
  <c r="I46" i="3"/>
  <c r="J46" i="3" s="1"/>
  <c r="K46" i="3" s="1"/>
  <c r="F46" i="2" s="1"/>
  <c r="I48" i="3"/>
  <c r="J48" i="3" s="1"/>
  <c r="K48" i="3" s="1"/>
  <c r="F48" i="2" s="1"/>
  <c r="I43" i="3"/>
  <c r="J43" i="3" s="1"/>
  <c r="K43" i="3" s="1"/>
  <c r="F43" i="2" s="1"/>
  <c r="I27" i="3"/>
  <c r="J27" i="3" s="1"/>
  <c r="K27" i="3" s="1"/>
  <c r="F27" i="2" s="1"/>
  <c r="D13" i="7" l="1"/>
  <c r="E12" i="7"/>
  <c r="N43" i="3"/>
  <c r="O31" i="3"/>
  <c r="N39" i="3"/>
  <c r="O27" i="3"/>
  <c r="N58" i="3"/>
  <c r="O46" i="3"/>
  <c r="N53" i="3"/>
  <c r="O41" i="3"/>
  <c r="N62" i="3"/>
  <c r="O50" i="3"/>
  <c r="N57" i="3"/>
  <c r="O45" i="3"/>
  <c r="N52" i="3"/>
  <c r="O40" i="3"/>
  <c r="N47" i="3"/>
  <c r="O35" i="3"/>
  <c r="N61" i="3"/>
  <c r="O49" i="3"/>
  <c r="N56" i="3"/>
  <c r="O44" i="3"/>
  <c r="N54" i="3"/>
  <c r="O42" i="3"/>
  <c r="N60" i="3"/>
  <c r="O48" i="3"/>
  <c r="I39" i="3"/>
  <c r="J39" i="3" s="1"/>
  <c r="K39" i="3" s="1"/>
  <c r="F39" i="2" s="1"/>
  <c r="I55" i="3"/>
  <c r="J55" i="3" s="1"/>
  <c r="K55" i="3" s="1"/>
  <c r="F55" i="2" s="1"/>
  <c r="I60" i="3"/>
  <c r="J60" i="3" s="1"/>
  <c r="K60" i="3" s="1"/>
  <c r="F60" i="2" s="1"/>
  <c r="I58" i="3"/>
  <c r="J58" i="3" s="1"/>
  <c r="K58" i="3" s="1"/>
  <c r="F58" i="2" s="1"/>
  <c r="I59" i="3"/>
  <c r="J59" i="3" s="1"/>
  <c r="K59" i="3" s="1"/>
  <c r="F59" i="2" s="1"/>
  <c r="I53" i="3"/>
  <c r="J53" i="3" s="1"/>
  <c r="K53" i="3" s="1"/>
  <c r="F53" i="2" s="1"/>
  <c r="I64" i="3"/>
  <c r="J64" i="3" s="1"/>
  <c r="K64" i="3" s="1"/>
  <c r="F64" i="2" s="1"/>
  <c r="I74" i="3"/>
  <c r="J74" i="3" s="1"/>
  <c r="K74" i="3" s="1"/>
  <c r="F74" i="2" s="1"/>
  <c r="I66" i="3"/>
  <c r="J66" i="3" s="1"/>
  <c r="K66" i="3" s="1"/>
  <c r="F66" i="2" s="1"/>
  <c r="I57" i="3"/>
  <c r="J57" i="3" s="1"/>
  <c r="K57" i="3" s="1"/>
  <c r="F57" i="2" s="1"/>
  <c r="I61" i="3"/>
  <c r="J61" i="3" s="1"/>
  <c r="K61" i="3" s="1"/>
  <c r="F61" i="2" s="1"/>
  <c r="I56" i="3"/>
  <c r="J56" i="3" s="1"/>
  <c r="K56" i="3" s="1"/>
  <c r="F56" i="2" s="1"/>
  <c r="D14" i="7" l="1"/>
  <c r="E13" i="7"/>
  <c r="N72" i="3"/>
  <c r="O60" i="3"/>
  <c r="N66" i="3"/>
  <c r="O54" i="3"/>
  <c r="N68" i="3"/>
  <c r="O56" i="3"/>
  <c r="N73" i="3"/>
  <c r="O61" i="3"/>
  <c r="N59" i="3"/>
  <c r="O47" i="3"/>
  <c r="N64" i="3"/>
  <c r="O52" i="3"/>
  <c r="N69" i="3"/>
  <c r="O57" i="3"/>
  <c r="N74" i="3"/>
  <c r="O62" i="3"/>
  <c r="N65" i="3"/>
  <c r="O53" i="3"/>
  <c r="N70" i="3"/>
  <c r="O58" i="3"/>
  <c r="N51" i="3"/>
  <c r="O39" i="3"/>
  <c r="N55" i="3"/>
  <c r="O43" i="3"/>
  <c r="I68" i="3"/>
  <c r="J68" i="3" s="1"/>
  <c r="K68" i="3" s="1"/>
  <c r="F68" i="2" s="1"/>
  <c r="I73" i="3"/>
  <c r="J73" i="3" s="1"/>
  <c r="K73" i="3" s="1"/>
  <c r="F73" i="2" s="1"/>
  <c r="I69" i="3"/>
  <c r="J69" i="3" s="1"/>
  <c r="K69" i="3" s="1"/>
  <c r="F69" i="2" s="1"/>
  <c r="I78" i="3"/>
  <c r="J78" i="3" s="1"/>
  <c r="K78" i="3" s="1"/>
  <c r="F78" i="2" s="1"/>
  <c r="I86" i="3"/>
  <c r="J86" i="3" s="1"/>
  <c r="K86" i="3" s="1"/>
  <c r="F86" i="2" s="1"/>
  <c r="I76" i="3"/>
  <c r="J76" i="3" s="1"/>
  <c r="K76" i="3" s="1"/>
  <c r="F76" i="2" s="1"/>
  <c r="I65" i="3"/>
  <c r="J65" i="3" s="1"/>
  <c r="K65" i="3" s="1"/>
  <c r="F65" i="2" s="1"/>
  <c r="I71" i="3"/>
  <c r="J71" i="3" s="1"/>
  <c r="K71" i="3" s="1"/>
  <c r="F71" i="2" s="1"/>
  <c r="I70" i="3"/>
  <c r="J70" i="3" s="1"/>
  <c r="K70" i="3" s="1"/>
  <c r="F70" i="2" s="1"/>
  <c r="I72" i="3"/>
  <c r="J72" i="3" s="1"/>
  <c r="K72" i="3" s="1"/>
  <c r="F72" i="2" s="1"/>
  <c r="I67" i="3"/>
  <c r="J67" i="3" s="1"/>
  <c r="K67" i="3" s="1"/>
  <c r="F67" i="2" s="1"/>
  <c r="I51" i="3"/>
  <c r="J51" i="3" s="1"/>
  <c r="K51" i="3" s="1"/>
  <c r="F51" i="2" s="1"/>
  <c r="D15" i="7" l="1"/>
  <c r="E14" i="7"/>
  <c r="N67" i="3"/>
  <c r="O55" i="3"/>
  <c r="N63" i="3"/>
  <c r="O51" i="3"/>
  <c r="N82" i="3"/>
  <c r="O70" i="3"/>
  <c r="N77" i="3"/>
  <c r="O65" i="3"/>
  <c r="N86" i="3"/>
  <c r="O74" i="3"/>
  <c r="N81" i="3"/>
  <c r="O69" i="3"/>
  <c r="N76" i="3"/>
  <c r="O64" i="3"/>
  <c r="N71" i="3"/>
  <c r="O59" i="3"/>
  <c r="N85" i="3"/>
  <c r="O73" i="3"/>
  <c r="N80" i="3"/>
  <c r="O68" i="3"/>
  <c r="N78" i="3"/>
  <c r="O66" i="3"/>
  <c r="N84" i="3"/>
  <c r="O72" i="3"/>
  <c r="I63" i="3"/>
  <c r="J63" i="3" s="1"/>
  <c r="K63" i="3" s="1"/>
  <c r="F63" i="2" s="1"/>
  <c r="I79" i="3"/>
  <c r="J79" i="3" s="1"/>
  <c r="K79" i="3" s="1"/>
  <c r="F79" i="2" s="1"/>
  <c r="I84" i="3"/>
  <c r="J84" i="3" s="1"/>
  <c r="K84" i="3" s="1"/>
  <c r="F84" i="2" s="1"/>
  <c r="I82" i="3"/>
  <c r="J82" i="3" s="1"/>
  <c r="K82" i="3" s="1"/>
  <c r="F82" i="2" s="1"/>
  <c r="I83" i="3"/>
  <c r="J83" i="3" s="1"/>
  <c r="K83" i="3" s="1"/>
  <c r="F83" i="2" s="1"/>
  <c r="I77" i="3"/>
  <c r="J77" i="3" s="1"/>
  <c r="K77" i="3" s="1"/>
  <c r="F77" i="2" s="1"/>
  <c r="I88" i="3"/>
  <c r="J88" i="3" s="1"/>
  <c r="K88" i="3" s="1"/>
  <c r="F88" i="2" s="1"/>
  <c r="I98" i="3"/>
  <c r="J98" i="3" s="1"/>
  <c r="K98" i="3" s="1"/>
  <c r="F98" i="2" s="1"/>
  <c r="I90" i="3"/>
  <c r="J90" i="3" s="1"/>
  <c r="K90" i="3" s="1"/>
  <c r="F90" i="2" s="1"/>
  <c r="I81" i="3"/>
  <c r="J81" i="3" s="1"/>
  <c r="K81" i="3" s="1"/>
  <c r="F81" i="2" s="1"/>
  <c r="I85" i="3"/>
  <c r="J85" i="3" s="1"/>
  <c r="K85" i="3" s="1"/>
  <c r="F85" i="2" s="1"/>
  <c r="I80" i="3"/>
  <c r="J80" i="3" s="1"/>
  <c r="K80" i="3" s="1"/>
  <c r="F80" i="2" s="1"/>
  <c r="D16" i="7" l="1"/>
  <c r="E15" i="7"/>
  <c r="N96" i="3"/>
  <c r="O84" i="3"/>
  <c r="N90" i="3"/>
  <c r="O78" i="3"/>
  <c r="N92" i="3"/>
  <c r="O80" i="3"/>
  <c r="N97" i="3"/>
  <c r="O85" i="3"/>
  <c r="N83" i="3"/>
  <c r="O71" i="3"/>
  <c r="N88" i="3"/>
  <c r="O76" i="3"/>
  <c r="N93" i="3"/>
  <c r="O81" i="3"/>
  <c r="N98" i="3"/>
  <c r="O86" i="3"/>
  <c r="N89" i="3"/>
  <c r="O77" i="3"/>
  <c r="N94" i="3"/>
  <c r="O82" i="3"/>
  <c r="N75" i="3"/>
  <c r="O63" i="3"/>
  <c r="N79" i="3"/>
  <c r="O67" i="3"/>
  <c r="I92" i="3"/>
  <c r="J92" i="3" s="1"/>
  <c r="K92" i="3" s="1"/>
  <c r="F92" i="2" s="1"/>
  <c r="I97" i="3"/>
  <c r="J97" i="3" s="1"/>
  <c r="K97" i="3" s="1"/>
  <c r="F97" i="2" s="1"/>
  <c r="I93" i="3"/>
  <c r="J93" i="3" s="1"/>
  <c r="K93" i="3" s="1"/>
  <c r="F93" i="2" s="1"/>
  <c r="I102" i="3"/>
  <c r="J102" i="3" s="1"/>
  <c r="K102" i="3" s="1"/>
  <c r="F102" i="2" s="1"/>
  <c r="I110" i="3"/>
  <c r="J110" i="3" s="1"/>
  <c r="K110" i="3" s="1"/>
  <c r="F110" i="2" s="1"/>
  <c r="I100" i="3"/>
  <c r="J100" i="3" s="1"/>
  <c r="K100" i="3" s="1"/>
  <c r="F100" i="2" s="1"/>
  <c r="I89" i="3"/>
  <c r="J89" i="3" s="1"/>
  <c r="K89" i="3" s="1"/>
  <c r="F89" i="2" s="1"/>
  <c r="I95" i="3"/>
  <c r="J95" i="3" s="1"/>
  <c r="K95" i="3" s="1"/>
  <c r="F95" i="2" s="1"/>
  <c r="I94" i="3"/>
  <c r="J94" i="3" s="1"/>
  <c r="K94" i="3" s="1"/>
  <c r="F94" i="2" s="1"/>
  <c r="I96" i="3"/>
  <c r="J96" i="3" s="1"/>
  <c r="K96" i="3" s="1"/>
  <c r="F96" i="2" s="1"/>
  <c r="I91" i="3"/>
  <c r="J91" i="3" s="1"/>
  <c r="K91" i="3" s="1"/>
  <c r="F91" i="2" s="1"/>
  <c r="I75" i="3"/>
  <c r="J75" i="3" s="1"/>
  <c r="K75" i="3" s="1"/>
  <c r="F75" i="2" s="1"/>
  <c r="D17" i="7" l="1"/>
  <c r="E16" i="7"/>
  <c r="N91" i="3"/>
  <c r="O79" i="3"/>
  <c r="N87" i="3"/>
  <c r="O75" i="3"/>
  <c r="N106" i="3"/>
  <c r="O106" i="3" s="1"/>
  <c r="O94" i="3"/>
  <c r="N101" i="3"/>
  <c r="O101" i="3" s="1"/>
  <c r="O89" i="3"/>
  <c r="N110" i="3"/>
  <c r="O110" i="3" s="1"/>
  <c r="O98" i="3"/>
  <c r="N105" i="3"/>
  <c r="O105" i="3" s="1"/>
  <c r="O93" i="3"/>
  <c r="N100" i="3"/>
  <c r="O100" i="3" s="1"/>
  <c r="O88" i="3"/>
  <c r="N95" i="3"/>
  <c r="O83" i="3"/>
  <c r="N109" i="3"/>
  <c r="O109" i="3" s="1"/>
  <c r="O97" i="3"/>
  <c r="N104" i="3"/>
  <c r="O104" i="3" s="1"/>
  <c r="O92" i="3"/>
  <c r="N102" i="3"/>
  <c r="O102" i="3" s="1"/>
  <c r="O90" i="3"/>
  <c r="N108" i="3"/>
  <c r="O108" i="3" s="1"/>
  <c r="O96" i="3"/>
  <c r="I87" i="3"/>
  <c r="J87" i="3" s="1"/>
  <c r="K87" i="3" s="1"/>
  <c r="F87" i="2" s="1"/>
  <c r="I103" i="3"/>
  <c r="J103" i="3" s="1"/>
  <c r="K103" i="3" s="1"/>
  <c r="F103" i="2" s="1"/>
  <c r="I108" i="3"/>
  <c r="J108" i="3" s="1"/>
  <c r="K108" i="3" s="1"/>
  <c r="F108" i="2" s="1"/>
  <c r="I106" i="3"/>
  <c r="J106" i="3" s="1"/>
  <c r="K106" i="3" s="1"/>
  <c r="F106" i="2" s="1"/>
  <c r="I107" i="3"/>
  <c r="J107" i="3" s="1"/>
  <c r="K107" i="3" s="1"/>
  <c r="F107" i="2" s="1"/>
  <c r="I101" i="3"/>
  <c r="J101" i="3" s="1"/>
  <c r="K101" i="3" s="1"/>
  <c r="F101" i="2" s="1"/>
  <c r="I105" i="3"/>
  <c r="J105" i="3" s="1"/>
  <c r="K105" i="3" s="1"/>
  <c r="F105" i="2" s="1"/>
  <c r="I109" i="3"/>
  <c r="J109" i="3" s="1"/>
  <c r="K109" i="3" s="1"/>
  <c r="F109" i="2" s="1"/>
  <c r="I104" i="3"/>
  <c r="J104" i="3" s="1"/>
  <c r="K104" i="3" s="1"/>
  <c r="F104" i="2" s="1"/>
  <c r="D18" i="7" l="1"/>
  <c r="E17" i="7"/>
  <c r="N107" i="3"/>
  <c r="O107" i="3" s="1"/>
  <c r="O95" i="3"/>
  <c r="N99" i="3"/>
  <c r="O99" i="3" s="1"/>
  <c r="O87" i="3"/>
  <c r="N103" i="3"/>
  <c r="O103" i="3" s="1"/>
  <c r="O91" i="3"/>
  <c r="I99" i="3"/>
  <c r="J99" i="3" s="1"/>
  <c r="K99" i="3" s="1"/>
  <c r="F99" i="2" s="1"/>
  <c r="F111" i="2" s="1"/>
  <c r="D19" i="7" l="1"/>
  <c r="E18" i="7"/>
  <c r="D20" i="7" l="1"/>
  <c r="E19" i="7"/>
  <c r="D21" i="7" l="1"/>
  <c r="E20" i="7"/>
  <c r="D22" i="7" l="1"/>
  <c r="E21" i="7"/>
  <c r="D23" i="7" l="1"/>
  <c r="E22" i="7"/>
  <c r="D24" i="7" l="1"/>
  <c r="E23" i="7"/>
  <c r="D25" i="7" l="1"/>
  <c r="E24" i="7"/>
  <c r="D26" i="7" l="1"/>
  <c r="E25" i="7"/>
  <c r="D27" i="7" l="1"/>
  <c r="E26" i="7"/>
  <c r="D28" i="7" l="1"/>
  <c r="E27" i="7"/>
  <c r="D29" i="7" l="1"/>
  <c r="E28" i="7"/>
  <c r="D30" i="7" l="1"/>
  <c r="E29" i="7"/>
  <c r="D31" i="7" l="1"/>
  <c r="E30" i="7"/>
  <c r="D32" i="7" l="1"/>
  <c r="E31" i="7"/>
  <c r="D33" i="7" l="1"/>
  <c r="E32" i="7"/>
  <c r="D34" i="7" l="1"/>
  <c r="E33" i="7"/>
  <c r="D35" i="7" l="1"/>
  <c r="E34" i="7"/>
  <c r="D36" i="7" l="1"/>
  <c r="E35" i="7"/>
  <c r="D37" i="7" l="1"/>
  <c r="E36" i="7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9" i="2"/>
  <c r="E111" i="2" s="1"/>
  <c r="D7" i="14" s="1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9" i="2"/>
  <c r="D111" i="2" s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9" i="2"/>
  <c r="C111" i="2" s="1"/>
  <c r="D6" i="14" s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9" i="1"/>
  <c r="AE39" i="1"/>
  <c r="AB35" i="1"/>
  <c r="AB36" i="1"/>
  <c r="AB37" i="1"/>
  <c r="AB38" i="1"/>
  <c r="AB39" i="1"/>
  <c r="AB40" i="1"/>
  <c r="AB41" i="1"/>
  <c r="AB42" i="1"/>
  <c r="AB43" i="1"/>
  <c r="AB34" i="1"/>
  <c r="AA35" i="1"/>
  <c r="AA36" i="1"/>
  <c r="AA37" i="1"/>
  <c r="AA38" i="1"/>
  <c r="AA39" i="1"/>
  <c r="AA40" i="1"/>
  <c r="AA41" i="1"/>
  <c r="AA42" i="1"/>
  <c r="AA43" i="1"/>
  <c r="AA44" i="1"/>
  <c r="AA45" i="1"/>
  <c r="AA34" i="1"/>
  <c r="Z35" i="1"/>
  <c r="Z36" i="1"/>
  <c r="Z37" i="1"/>
  <c r="Z38" i="1"/>
  <c r="Z39" i="1"/>
  <c r="Z40" i="1"/>
  <c r="Z41" i="1"/>
  <c r="Z42" i="1"/>
  <c r="Z43" i="1"/>
  <c r="Z44" i="1"/>
  <c r="Z45" i="1"/>
  <c r="Z34" i="1"/>
  <c r="Y35" i="1"/>
  <c r="Y36" i="1"/>
  <c r="Y37" i="1"/>
  <c r="Y38" i="1"/>
  <c r="Y39" i="1"/>
  <c r="Y40" i="1"/>
  <c r="Y41" i="1"/>
  <c r="Y42" i="1"/>
  <c r="Y43" i="1"/>
  <c r="Y44" i="1"/>
  <c r="Y45" i="1"/>
  <c r="Y34" i="1"/>
  <c r="X35" i="1"/>
  <c r="X36" i="1"/>
  <c r="X37" i="1"/>
  <c r="X38" i="1"/>
  <c r="X39" i="1"/>
  <c r="X40" i="1"/>
  <c r="X41" i="1"/>
  <c r="X42" i="1"/>
  <c r="X43" i="1"/>
  <c r="X44" i="1"/>
  <c r="X45" i="1"/>
  <c r="X34" i="1"/>
  <c r="W41" i="1"/>
  <c r="W42" i="1"/>
  <c r="W43" i="1"/>
  <c r="W44" i="1"/>
  <c r="W45" i="1"/>
  <c r="W40" i="1"/>
  <c r="V35" i="1"/>
  <c r="V36" i="1" s="1"/>
  <c r="V37" i="1" s="1"/>
  <c r="V38" i="1" s="1"/>
  <c r="V39" i="1" s="1"/>
  <c r="V40" i="1" s="1"/>
  <c r="V41" i="1" s="1"/>
  <c r="V42" i="1" s="1"/>
  <c r="V43" i="1" s="1"/>
  <c r="V44" i="1" s="1"/>
  <c r="V45" i="1" s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104" i="1"/>
  <c r="P9" i="1"/>
  <c r="O104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9" i="1"/>
  <c r="N105" i="1"/>
  <c r="N104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O73" i="1" s="1"/>
  <c r="P73" i="1" s="1"/>
  <c r="AB44" i="1" s="1"/>
  <c r="N75" i="1"/>
  <c r="N76" i="1"/>
  <c r="O76" i="1" s="1"/>
  <c r="P76" i="1" s="1"/>
  <c r="AC35" i="1" s="1"/>
  <c r="N77" i="1"/>
  <c r="N78" i="1"/>
  <c r="O78" i="1" s="1"/>
  <c r="P78" i="1" s="1"/>
  <c r="AC37" i="1" s="1"/>
  <c r="N79" i="1"/>
  <c r="N80" i="1"/>
  <c r="O80" i="1" s="1"/>
  <c r="P80" i="1" s="1"/>
  <c r="AC39" i="1" s="1"/>
  <c r="N81" i="1"/>
  <c r="N82" i="1"/>
  <c r="O82" i="1" s="1"/>
  <c r="P82" i="1" s="1"/>
  <c r="AC41" i="1" s="1"/>
  <c r="AF41" i="1" s="1"/>
  <c r="N83" i="1"/>
  <c r="N84" i="1"/>
  <c r="O84" i="1" s="1"/>
  <c r="P84" i="1" s="1"/>
  <c r="AC43" i="1" s="1"/>
  <c r="AF43" i="1" s="1"/>
  <c r="N85" i="1"/>
  <c r="N86" i="1"/>
  <c r="O86" i="1" s="1"/>
  <c r="P86" i="1" s="1"/>
  <c r="AC45" i="1" s="1"/>
  <c r="N87" i="1"/>
  <c r="N88" i="1"/>
  <c r="O88" i="1" s="1"/>
  <c r="P88" i="1" s="1"/>
  <c r="AD35" i="1" s="1"/>
  <c r="N89" i="1"/>
  <c r="N90" i="1"/>
  <c r="O90" i="1" s="1"/>
  <c r="P90" i="1" s="1"/>
  <c r="AD37" i="1" s="1"/>
  <c r="N91" i="1"/>
  <c r="N92" i="1"/>
  <c r="O92" i="1" s="1"/>
  <c r="P92" i="1" s="1"/>
  <c r="AD39" i="1" s="1"/>
  <c r="N93" i="1"/>
  <c r="N94" i="1"/>
  <c r="O94" i="1" s="1"/>
  <c r="P94" i="1" s="1"/>
  <c r="AD41" i="1" s="1"/>
  <c r="N95" i="1"/>
  <c r="N96" i="1"/>
  <c r="O96" i="1" s="1"/>
  <c r="P96" i="1" s="1"/>
  <c r="AD43" i="1" s="1"/>
  <c r="N97" i="1"/>
  <c r="N98" i="1"/>
  <c r="O98" i="1" s="1"/>
  <c r="P98" i="1" s="1"/>
  <c r="AD45" i="1" s="1"/>
  <c r="N99" i="1"/>
  <c r="N100" i="1"/>
  <c r="O100" i="1" s="1"/>
  <c r="P100" i="1" s="1"/>
  <c r="AE35" i="1" s="1"/>
  <c r="N101" i="1"/>
  <c r="N102" i="1"/>
  <c r="O102" i="1" s="1"/>
  <c r="P102" i="1" s="1"/>
  <c r="AE37" i="1" s="1"/>
  <c r="N103" i="1"/>
  <c r="O103" i="1" s="1"/>
  <c r="P103" i="1" s="1"/>
  <c r="AE38" i="1" s="1"/>
  <c r="N9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3" i="1"/>
  <c r="AE20" i="1"/>
  <c r="AE21" i="1"/>
  <c r="AE22" i="1"/>
  <c r="AE23" i="1"/>
  <c r="AE24" i="1"/>
  <c r="AE19" i="1"/>
  <c r="AD20" i="1"/>
  <c r="AD21" i="1"/>
  <c r="AD22" i="1"/>
  <c r="AD23" i="1"/>
  <c r="AD24" i="1"/>
  <c r="AD25" i="1"/>
  <c r="AD26" i="1"/>
  <c r="AD27" i="1"/>
  <c r="AD28" i="1"/>
  <c r="AD29" i="1"/>
  <c r="AD30" i="1"/>
  <c r="AD19" i="1"/>
  <c r="AC20" i="1"/>
  <c r="AC21" i="1"/>
  <c r="AC22" i="1"/>
  <c r="AC23" i="1"/>
  <c r="AC24" i="1"/>
  <c r="AC25" i="1"/>
  <c r="AC26" i="1"/>
  <c r="AC27" i="1"/>
  <c r="AC28" i="1"/>
  <c r="AC29" i="1"/>
  <c r="AC30" i="1"/>
  <c r="AC19" i="1"/>
  <c r="AB20" i="1"/>
  <c r="AB21" i="1"/>
  <c r="AB22" i="1"/>
  <c r="AB23" i="1"/>
  <c r="AB24" i="1"/>
  <c r="AB25" i="1"/>
  <c r="AB26" i="1"/>
  <c r="AB27" i="1"/>
  <c r="AB28" i="1"/>
  <c r="AB29" i="1"/>
  <c r="AB30" i="1"/>
  <c r="AB19" i="1"/>
  <c r="AA30" i="1"/>
  <c r="AA20" i="1"/>
  <c r="AA21" i="1"/>
  <c r="AA22" i="1"/>
  <c r="AA23" i="1"/>
  <c r="AA24" i="1"/>
  <c r="AA25" i="1"/>
  <c r="AA26" i="1"/>
  <c r="AA27" i="1"/>
  <c r="AA28" i="1"/>
  <c r="AA29" i="1"/>
  <c r="AA19" i="1"/>
  <c r="Z20" i="1"/>
  <c r="Z21" i="1"/>
  <c r="Z22" i="1"/>
  <c r="Z23" i="1"/>
  <c r="Z24" i="1"/>
  <c r="Z25" i="1"/>
  <c r="Z26" i="1"/>
  <c r="Z27" i="1"/>
  <c r="Z28" i="1"/>
  <c r="Z29" i="1"/>
  <c r="Z30" i="1"/>
  <c r="Z19" i="1"/>
  <c r="Y20" i="1"/>
  <c r="Y21" i="1"/>
  <c r="Y22" i="1"/>
  <c r="Y23" i="1"/>
  <c r="Y24" i="1"/>
  <c r="Y25" i="1"/>
  <c r="Y26" i="1"/>
  <c r="Y27" i="1"/>
  <c r="Y28" i="1"/>
  <c r="Y29" i="1"/>
  <c r="Y30" i="1"/>
  <c r="Y19" i="1"/>
  <c r="X20" i="1"/>
  <c r="X21" i="1"/>
  <c r="X22" i="1"/>
  <c r="X23" i="1"/>
  <c r="X24" i="1"/>
  <c r="X25" i="1"/>
  <c r="X26" i="1"/>
  <c r="X27" i="1"/>
  <c r="X28" i="1"/>
  <c r="X29" i="1"/>
  <c r="X30" i="1"/>
  <c r="X19" i="1"/>
  <c r="AF19" i="1" s="1"/>
  <c r="W26" i="1"/>
  <c r="W27" i="1"/>
  <c r="W28" i="1"/>
  <c r="W29" i="1"/>
  <c r="W30" i="1"/>
  <c r="W25" i="1"/>
  <c r="AF30" i="1"/>
  <c r="AF29" i="1"/>
  <c r="AF28" i="1"/>
  <c r="AF27" i="1"/>
  <c r="AF26" i="1"/>
  <c r="AF25" i="1"/>
  <c r="AF24" i="1"/>
  <c r="AF23" i="1"/>
  <c r="AF22" i="1"/>
  <c r="AF21" i="1"/>
  <c r="AF20" i="1"/>
  <c r="V20" i="1"/>
  <c r="V21" i="1" s="1"/>
  <c r="V22" i="1" s="1"/>
  <c r="V23" i="1" s="1"/>
  <c r="V24" i="1" s="1"/>
  <c r="V25" i="1" s="1"/>
  <c r="V26" i="1" s="1"/>
  <c r="V27" i="1" s="1"/>
  <c r="V28" i="1" s="1"/>
  <c r="V29" i="1" s="1"/>
  <c r="V30" i="1" s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9" i="1"/>
  <c r="E9" i="1"/>
  <c r="D9" i="1"/>
  <c r="E104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C105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D76" i="1" s="1"/>
  <c r="C77" i="1"/>
  <c r="C78" i="1"/>
  <c r="C79" i="1"/>
  <c r="C80" i="1"/>
  <c r="D80" i="1" s="1"/>
  <c r="C81" i="1"/>
  <c r="C82" i="1"/>
  <c r="C83" i="1"/>
  <c r="C84" i="1"/>
  <c r="D84" i="1" s="1"/>
  <c r="AC13" i="1" s="1"/>
  <c r="C85" i="1"/>
  <c r="C86" i="1"/>
  <c r="D86" i="1" s="1"/>
  <c r="AC15" i="1" s="1"/>
  <c r="C87" i="1"/>
  <c r="C88" i="1"/>
  <c r="D88" i="1" s="1"/>
  <c r="AD5" i="1" s="1"/>
  <c r="C89" i="1"/>
  <c r="C90" i="1"/>
  <c r="D90" i="1" s="1"/>
  <c r="C91" i="1"/>
  <c r="C92" i="1"/>
  <c r="D92" i="1" s="1"/>
  <c r="AD9" i="1" s="1"/>
  <c r="C93" i="1"/>
  <c r="C94" i="1"/>
  <c r="D94" i="1" s="1"/>
  <c r="AD11" i="1" s="1"/>
  <c r="C95" i="1"/>
  <c r="C96" i="1"/>
  <c r="D96" i="1" s="1"/>
  <c r="AD13" i="1" s="1"/>
  <c r="C97" i="1"/>
  <c r="C98" i="1"/>
  <c r="D98" i="1" s="1"/>
  <c r="AD15" i="1" s="1"/>
  <c r="C99" i="1"/>
  <c r="C100" i="1"/>
  <c r="D99" i="1" s="1"/>
  <c r="AE4" i="1" s="1"/>
  <c r="C101" i="1"/>
  <c r="C102" i="1"/>
  <c r="D102" i="1" s="1"/>
  <c r="AE7" i="1" s="1"/>
  <c r="C103" i="1"/>
  <c r="C104" i="1"/>
  <c r="D104" i="1" s="1"/>
  <c r="AE9" i="1" s="1"/>
  <c r="C9" i="1"/>
  <c r="AB5" i="1"/>
  <c r="AB9" i="1"/>
  <c r="AB13" i="1"/>
  <c r="V5" i="1"/>
  <c r="V6" i="1" s="1"/>
  <c r="V7" i="1" s="1"/>
  <c r="V8" i="1" s="1"/>
  <c r="V9" i="1" s="1"/>
  <c r="V10" i="1" s="1"/>
  <c r="V11" i="1" s="1"/>
  <c r="V12" i="1" s="1"/>
  <c r="V13" i="1" s="1"/>
  <c r="V14" i="1" s="1"/>
  <c r="V15" i="1" s="1"/>
  <c r="D34" i="1"/>
  <c r="Y11" i="1" s="1"/>
  <c r="D36" i="1"/>
  <c r="Y13" i="1" s="1"/>
  <c r="D38" i="1"/>
  <c r="Y15" i="1" s="1"/>
  <c r="D40" i="1"/>
  <c r="Z5" i="1" s="1"/>
  <c r="D42" i="1"/>
  <c r="Z7" i="1" s="1"/>
  <c r="D44" i="1"/>
  <c r="Z9" i="1" s="1"/>
  <c r="D46" i="1"/>
  <c r="Z11" i="1" s="1"/>
  <c r="D48" i="1"/>
  <c r="Z13" i="1" s="1"/>
  <c r="D50" i="1"/>
  <c r="Z15" i="1" s="1"/>
  <c r="D52" i="1"/>
  <c r="AA5" i="1" s="1"/>
  <c r="D54" i="1"/>
  <c r="AA7" i="1" s="1"/>
  <c r="D56" i="1"/>
  <c r="AA9" i="1" s="1"/>
  <c r="D58" i="1"/>
  <c r="AA11" i="1" s="1"/>
  <c r="D60" i="1"/>
  <c r="AA13" i="1" s="1"/>
  <c r="D62" i="1"/>
  <c r="AA15" i="1" s="1"/>
  <c r="D64" i="1"/>
  <c r="D66" i="1"/>
  <c r="AB7" i="1" s="1"/>
  <c r="D68" i="1"/>
  <c r="D70" i="1"/>
  <c r="AB11" i="1" s="1"/>
  <c r="D72" i="1"/>
  <c r="D74" i="1"/>
  <c r="D78" i="1"/>
  <c r="D82" i="1"/>
  <c r="W10" i="1"/>
  <c r="D38" i="7" l="1"/>
  <c r="E37" i="7"/>
  <c r="O101" i="1"/>
  <c r="O99" i="1"/>
  <c r="O97" i="1"/>
  <c r="O95" i="1"/>
  <c r="O93" i="1"/>
  <c r="O91" i="1"/>
  <c r="O89" i="1"/>
  <c r="O87" i="1"/>
  <c r="O85" i="1"/>
  <c r="O83" i="1"/>
  <c r="O81" i="1"/>
  <c r="O79" i="1"/>
  <c r="O77" i="1"/>
  <c r="O75" i="1"/>
  <c r="AF39" i="1"/>
  <c r="AF37" i="1"/>
  <c r="AF35" i="1"/>
  <c r="O74" i="1"/>
  <c r="AF31" i="1"/>
  <c r="AG20" i="1" s="1"/>
  <c r="J4" i="1" s="1"/>
  <c r="J16" i="1" s="1"/>
  <c r="AD7" i="1"/>
  <c r="AC11" i="1"/>
  <c r="AC9" i="1"/>
  <c r="AC5" i="1"/>
  <c r="AB15" i="1"/>
  <c r="AC7" i="1"/>
  <c r="D100" i="1"/>
  <c r="D97" i="1"/>
  <c r="D95" i="1"/>
  <c r="D93" i="1"/>
  <c r="D91" i="1"/>
  <c r="D89" i="1"/>
  <c r="D87" i="1"/>
  <c r="D85" i="1"/>
  <c r="D83" i="1"/>
  <c r="D32" i="1"/>
  <c r="Y9" i="1" s="1"/>
  <c r="D30" i="1"/>
  <c r="Y7" i="1" s="1"/>
  <c r="D28" i="1"/>
  <c r="Y5" i="1" s="1"/>
  <c r="D26" i="1"/>
  <c r="X15" i="1" s="1"/>
  <c r="D24" i="1"/>
  <c r="X13" i="1" s="1"/>
  <c r="D22" i="1"/>
  <c r="X11" i="1" s="1"/>
  <c r="D20" i="1"/>
  <c r="X9" i="1" s="1"/>
  <c r="D18" i="1"/>
  <c r="X7" i="1" s="1"/>
  <c r="D16" i="1"/>
  <c r="X5" i="1" s="1"/>
  <c r="D14" i="1"/>
  <c r="W15" i="1" s="1"/>
  <c r="AF15" i="1" s="1"/>
  <c r="D12" i="1"/>
  <c r="W13" i="1" s="1"/>
  <c r="AF13" i="1" s="1"/>
  <c r="D10" i="1"/>
  <c r="W11" i="1" s="1"/>
  <c r="D101" i="1"/>
  <c r="D103" i="1"/>
  <c r="D81" i="1"/>
  <c r="D79" i="1"/>
  <c r="D77" i="1"/>
  <c r="D75" i="1"/>
  <c r="D73" i="1"/>
  <c r="D71" i="1"/>
  <c r="AB12" i="1" s="1"/>
  <c r="D69" i="1"/>
  <c r="AB10" i="1" s="1"/>
  <c r="D67" i="1"/>
  <c r="AB8" i="1" s="1"/>
  <c r="D65" i="1"/>
  <c r="AB6" i="1" s="1"/>
  <c r="D63" i="1"/>
  <c r="AB4" i="1" s="1"/>
  <c r="D61" i="1"/>
  <c r="AA14" i="1" s="1"/>
  <c r="D59" i="1"/>
  <c r="AA12" i="1" s="1"/>
  <c r="D57" i="1"/>
  <c r="AA10" i="1" s="1"/>
  <c r="D55" i="1"/>
  <c r="AA8" i="1" s="1"/>
  <c r="D53" i="1"/>
  <c r="AA6" i="1" s="1"/>
  <c r="D51" i="1"/>
  <c r="AA4" i="1" s="1"/>
  <c r="D49" i="1"/>
  <c r="Z14" i="1" s="1"/>
  <c r="D47" i="1"/>
  <c r="Z12" i="1" s="1"/>
  <c r="D45" i="1"/>
  <c r="Z10" i="1" s="1"/>
  <c r="D43" i="1"/>
  <c r="Z8" i="1" s="1"/>
  <c r="D41" i="1"/>
  <c r="Z6" i="1" s="1"/>
  <c r="D39" i="1"/>
  <c r="Z4" i="1" s="1"/>
  <c r="D37" i="1"/>
  <c r="Y14" i="1" s="1"/>
  <c r="D35" i="1"/>
  <c r="Y12" i="1" s="1"/>
  <c r="D33" i="1"/>
  <c r="Y10" i="1" s="1"/>
  <c r="D31" i="1"/>
  <c r="Y8" i="1" s="1"/>
  <c r="D29" i="1"/>
  <c r="Y6" i="1" s="1"/>
  <c r="D27" i="1"/>
  <c r="Y4" i="1" s="1"/>
  <c r="D25" i="1"/>
  <c r="X14" i="1" s="1"/>
  <c r="D23" i="1"/>
  <c r="X12" i="1" s="1"/>
  <c r="D21" i="1"/>
  <c r="X10" i="1" s="1"/>
  <c r="D19" i="1"/>
  <c r="X8" i="1" s="1"/>
  <c r="D17" i="1"/>
  <c r="X6" i="1" s="1"/>
  <c r="D15" i="1"/>
  <c r="X4" i="1" s="1"/>
  <c r="D13" i="1"/>
  <c r="W14" i="1" s="1"/>
  <c r="D11" i="1"/>
  <c r="W12" i="1" s="1"/>
  <c r="D39" i="7" l="1"/>
  <c r="E38" i="7"/>
  <c r="P74" i="1"/>
  <c r="AB45" i="1" s="1"/>
  <c r="AF45" i="1" s="1"/>
  <c r="P75" i="1"/>
  <c r="AC34" i="1" s="1"/>
  <c r="P79" i="1"/>
  <c r="AC38" i="1" s="1"/>
  <c r="P83" i="1"/>
  <c r="AC42" i="1" s="1"/>
  <c r="AF42" i="1" s="1"/>
  <c r="P87" i="1"/>
  <c r="AD34" i="1" s="1"/>
  <c r="P91" i="1"/>
  <c r="AD38" i="1" s="1"/>
  <c r="P95" i="1"/>
  <c r="AD42" i="1" s="1"/>
  <c r="P99" i="1"/>
  <c r="AE34" i="1" s="1"/>
  <c r="P77" i="1"/>
  <c r="AC36" i="1" s="1"/>
  <c r="P81" i="1"/>
  <c r="AC40" i="1" s="1"/>
  <c r="AF40" i="1" s="1"/>
  <c r="P85" i="1"/>
  <c r="AC44" i="1" s="1"/>
  <c r="AF44" i="1" s="1"/>
  <c r="P89" i="1"/>
  <c r="AD36" i="1" s="1"/>
  <c r="P93" i="1"/>
  <c r="AD40" i="1" s="1"/>
  <c r="P97" i="1"/>
  <c r="AD44" i="1" s="1"/>
  <c r="P101" i="1"/>
  <c r="AE36" i="1" s="1"/>
  <c r="K16" i="1"/>
  <c r="L16" i="1" s="1"/>
  <c r="J28" i="1"/>
  <c r="AF11" i="1"/>
  <c r="AF7" i="1"/>
  <c r="AG29" i="1"/>
  <c r="J13" i="1" s="1"/>
  <c r="AG23" i="1"/>
  <c r="J7" i="1" s="1"/>
  <c r="J19" i="1" s="1"/>
  <c r="AG28" i="1"/>
  <c r="J12" i="1" s="1"/>
  <c r="AG24" i="1"/>
  <c r="J8" i="1" s="1"/>
  <c r="J20" i="1" s="1"/>
  <c r="AG19" i="1"/>
  <c r="AG30" i="1"/>
  <c r="J14" i="1" s="1"/>
  <c r="AG25" i="1"/>
  <c r="J9" i="1" s="1"/>
  <c r="AG21" i="1"/>
  <c r="J5" i="1" s="1"/>
  <c r="J17" i="1" s="1"/>
  <c r="AG26" i="1"/>
  <c r="J10" i="1" s="1"/>
  <c r="AG22" i="1"/>
  <c r="J6" i="1" s="1"/>
  <c r="J18" i="1" s="1"/>
  <c r="AG27" i="1"/>
  <c r="J11" i="1" s="1"/>
  <c r="AF9" i="1"/>
  <c r="AB14" i="1"/>
  <c r="AC6" i="1"/>
  <c r="AC10" i="1"/>
  <c r="AF10" i="1" s="1"/>
  <c r="AE6" i="1"/>
  <c r="AC14" i="1"/>
  <c r="AD6" i="1"/>
  <c r="AD10" i="1"/>
  <c r="AD14" i="1"/>
  <c r="AC4" i="1"/>
  <c r="AF4" i="1" s="1"/>
  <c r="AC8" i="1"/>
  <c r="AC12" i="1"/>
  <c r="AF12" i="1" s="1"/>
  <c r="AD4" i="1"/>
  <c r="AD8" i="1"/>
  <c r="AD12" i="1"/>
  <c r="AE5" i="1"/>
  <c r="AF5" i="1" s="1"/>
  <c r="AE8" i="1"/>
  <c r="AF14" i="1"/>
  <c r="D40" i="7" l="1"/>
  <c r="E39" i="7"/>
  <c r="AF36" i="1"/>
  <c r="AF38" i="1"/>
  <c r="AF34" i="1"/>
  <c r="AF8" i="1"/>
  <c r="K18" i="1"/>
  <c r="L18" i="1" s="1"/>
  <c r="J30" i="1"/>
  <c r="J29" i="1"/>
  <c r="K17" i="1"/>
  <c r="L17" i="1" s="1"/>
  <c r="K14" i="1"/>
  <c r="L14" i="1" s="1"/>
  <c r="J26" i="1"/>
  <c r="K20" i="1"/>
  <c r="L20" i="1" s="1"/>
  <c r="J32" i="1"/>
  <c r="K19" i="1"/>
  <c r="L19" i="1" s="1"/>
  <c r="J31" i="1"/>
  <c r="K28" i="1"/>
  <c r="L28" i="1" s="1"/>
  <c r="J40" i="1"/>
  <c r="K11" i="1"/>
  <c r="L11" i="1" s="1"/>
  <c r="J23" i="1"/>
  <c r="K10" i="1"/>
  <c r="L10" i="1" s="1"/>
  <c r="J22" i="1"/>
  <c r="K9" i="1"/>
  <c r="L9" i="1" s="1"/>
  <c r="J21" i="1"/>
  <c r="AG31" i="1"/>
  <c r="J3" i="1"/>
  <c r="J15" i="1" s="1"/>
  <c r="K12" i="1"/>
  <c r="L12" i="1" s="1"/>
  <c r="J24" i="1"/>
  <c r="J25" i="1"/>
  <c r="K13" i="1"/>
  <c r="L13" i="1" s="1"/>
  <c r="AF6" i="1"/>
  <c r="D41" i="7" l="1"/>
  <c r="E40" i="7"/>
  <c r="AF46" i="1"/>
  <c r="AG36" i="1"/>
  <c r="Q5" i="1" s="1"/>
  <c r="Q17" i="1" s="1"/>
  <c r="K24" i="1"/>
  <c r="L24" i="1" s="1"/>
  <c r="J36" i="1"/>
  <c r="K15" i="1"/>
  <c r="L15" i="1" s="1"/>
  <c r="J27" i="1"/>
  <c r="K21" i="1"/>
  <c r="L21" i="1" s="1"/>
  <c r="J33" i="1"/>
  <c r="K22" i="1"/>
  <c r="L22" i="1" s="1"/>
  <c r="J34" i="1"/>
  <c r="K23" i="1"/>
  <c r="L23" i="1" s="1"/>
  <c r="J35" i="1"/>
  <c r="K40" i="1"/>
  <c r="L40" i="1" s="1"/>
  <c r="J52" i="1"/>
  <c r="K31" i="1"/>
  <c r="L31" i="1" s="1"/>
  <c r="J43" i="1"/>
  <c r="K32" i="1"/>
  <c r="L32" i="1" s="1"/>
  <c r="J44" i="1"/>
  <c r="K26" i="1"/>
  <c r="L26" i="1" s="1"/>
  <c r="J38" i="1"/>
  <c r="K30" i="1"/>
  <c r="L30" i="1" s="1"/>
  <c r="J42" i="1"/>
  <c r="AF16" i="1"/>
  <c r="AG4" i="1" s="1"/>
  <c r="F3" i="1" s="1"/>
  <c r="F15" i="1" s="1"/>
  <c r="K25" i="1"/>
  <c r="L25" i="1" s="1"/>
  <c r="J37" i="1"/>
  <c r="K29" i="1"/>
  <c r="L29" i="1" s="1"/>
  <c r="J41" i="1"/>
  <c r="AG10" i="1"/>
  <c r="F9" i="1" s="1"/>
  <c r="G9" i="1" s="1"/>
  <c r="AG9" i="1"/>
  <c r="F8" i="1" s="1"/>
  <c r="F20" i="1" s="1"/>
  <c r="AG8" i="1"/>
  <c r="F7" i="1" s="1"/>
  <c r="F19" i="1" s="1"/>
  <c r="D42" i="7" l="1"/>
  <c r="E41" i="7"/>
  <c r="Q29" i="1"/>
  <c r="S17" i="1"/>
  <c r="AG43" i="1"/>
  <c r="Q12" i="1" s="1"/>
  <c r="AG45" i="1"/>
  <c r="Q14" i="1" s="1"/>
  <c r="AG37" i="1"/>
  <c r="Q6" i="1" s="1"/>
  <c r="Q18" i="1" s="1"/>
  <c r="AG42" i="1"/>
  <c r="Q11" i="1" s="1"/>
  <c r="AG35" i="1"/>
  <c r="Q4" i="1" s="1"/>
  <c r="Q16" i="1" s="1"/>
  <c r="AG41" i="1"/>
  <c r="Q10" i="1" s="1"/>
  <c r="AG44" i="1"/>
  <c r="Q13" i="1" s="1"/>
  <c r="AG39" i="1"/>
  <c r="Q8" i="1" s="1"/>
  <c r="Q20" i="1" s="1"/>
  <c r="AG40" i="1"/>
  <c r="Q9" i="1" s="1"/>
  <c r="AG34" i="1"/>
  <c r="AG38" i="1"/>
  <c r="Q7" i="1" s="1"/>
  <c r="Q19" i="1" s="1"/>
  <c r="AG5" i="1"/>
  <c r="F4" i="1" s="1"/>
  <c r="F16" i="1" s="1"/>
  <c r="AG6" i="1"/>
  <c r="F5" i="1" s="1"/>
  <c r="F17" i="1" s="1"/>
  <c r="AG11" i="1"/>
  <c r="F10" i="1" s="1"/>
  <c r="K41" i="1"/>
  <c r="L41" i="1" s="1"/>
  <c r="J53" i="1"/>
  <c r="K37" i="1"/>
  <c r="L37" i="1" s="1"/>
  <c r="J49" i="1"/>
  <c r="AG12" i="1"/>
  <c r="F11" i="1" s="1"/>
  <c r="AG14" i="1"/>
  <c r="F13" i="1" s="1"/>
  <c r="F25" i="1" s="1"/>
  <c r="AG13" i="1"/>
  <c r="F12" i="1" s="1"/>
  <c r="AG15" i="1"/>
  <c r="F14" i="1" s="1"/>
  <c r="F26" i="1" s="1"/>
  <c r="AG7" i="1"/>
  <c r="F6" i="1" s="1"/>
  <c r="F18" i="1" s="1"/>
  <c r="K42" i="1"/>
  <c r="L42" i="1" s="1"/>
  <c r="J54" i="1"/>
  <c r="K38" i="1"/>
  <c r="L38" i="1" s="1"/>
  <c r="J50" i="1"/>
  <c r="K44" i="1"/>
  <c r="L44" i="1" s="1"/>
  <c r="J56" i="1"/>
  <c r="K43" i="1"/>
  <c r="L43" i="1" s="1"/>
  <c r="J55" i="1"/>
  <c r="K52" i="1"/>
  <c r="L52" i="1" s="1"/>
  <c r="J64" i="1"/>
  <c r="K35" i="1"/>
  <c r="L35" i="1" s="1"/>
  <c r="J47" i="1"/>
  <c r="K34" i="1"/>
  <c r="L34" i="1" s="1"/>
  <c r="J46" i="1"/>
  <c r="K33" i="1"/>
  <c r="L33" i="1" s="1"/>
  <c r="J45" i="1"/>
  <c r="K27" i="1"/>
  <c r="L27" i="1" s="1"/>
  <c r="J39" i="1"/>
  <c r="K36" i="1"/>
  <c r="L36" i="1" s="1"/>
  <c r="J48" i="1"/>
  <c r="G11" i="1"/>
  <c r="H11" i="1" s="1"/>
  <c r="F23" i="1"/>
  <c r="G13" i="1"/>
  <c r="H13" i="1" s="1"/>
  <c r="G12" i="1"/>
  <c r="H12" i="1" s="1"/>
  <c r="F24" i="1"/>
  <c r="G14" i="1"/>
  <c r="H14" i="1" s="1"/>
  <c r="G18" i="1"/>
  <c r="H18" i="1" s="1"/>
  <c r="F30" i="1"/>
  <c r="G15" i="1"/>
  <c r="H15" i="1" s="1"/>
  <c r="F27" i="1"/>
  <c r="G19" i="1"/>
  <c r="H19" i="1" s="1"/>
  <c r="F31" i="1"/>
  <c r="G16" i="1"/>
  <c r="H16" i="1" s="1"/>
  <c r="F28" i="1"/>
  <c r="G20" i="1"/>
  <c r="H20" i="1" s="1"/>
  <c r="F32" i="1"/>
  <c r="G17" i="1"/>
  <c r="H17" i="1" s="1"/>
  <c r="F29" i="1"/>
  <c r="H9" i="1"/>
  <c r="F21" i="1"/>
  <c r="G10" i="1"/>
  <c r="H10" i="1" s="1"/>
  <c r="F22" i="1"/>
  <c r="AG16" i="1"/>
  <c r="D43" i="7" l="1"/>
  <c r="E42" i="7"/>
  <c r="AG46" i="1"/>
  <c r="Q3" i="1"/>
  <c r="Q15" i="1" s="1"/>
  <c r="Q32" i="1"/>
  <c r="S20" i="1"/>
  <c r="Q22" i="1"/>
  <c r="S10" i="1"/>
  <c r="Q23" i="1"/>
  <c r="S11" i="1"/>
  <c r="Q26" i="1"/>
  <c r="S14" i="1"/>
  <c r="Q31" i="1"/>
  <c r="S19" i="1"/>
  <c r="Q21" i="1"/>
  <c r="S9" i="1"/>
  <c r="Q25" i="1"/>
  <c r="S13" i="1"/>
  <c r="Q28" i="1"/>
  <c r="S16" i="1"/>
  <c r="Q30" i="1"/>
  <c r="S18" i="1"/>
  <c r="Q24" i="1"/>
  <c r="S12" i="1"/>
  <c r="Q41" i="1"/>
  <c r="S29" i="1"/>
  <c r="K49" i="1"/>
  <c r="L49" i="1" s="1"/>
  <c r="J61" i="1"/>
  <c r="K53" i="1"/>
  <c r="L53" i="1" s="1"/>
  <c r="J65" i="1"/>
  <c r="K48" i="1"/>
  <c r="L48" i="1" s="1"/>
  <c r="J60" i="1"/>
  <c r="K39" i="1"/>
  <c r="L39" i="1" s="1"/>
  <c r="J51" i="1"/>
  <c r="K45" i="1"/>
  <c r="L45" i="1" s="1"/>
  <c r="J57" i="1"/>
  <c r="K46" i="1"/>
  <c r="L46" i="1" s="1"/>
  <c r="J58" i="1"/>
  <c r="K47" i="1"/>
  <c r="L47" i="1" s="1"/>
  <c r="J59" i="1"/>
  <c r="K64" i="1"/>
  <c r="L64" i="1" s="1"/>
  <c r="J76" i="1"/>
  <c r="K55" i="1"/>
  <c r="L55" i="1" s="1"/>
  <c r="J67" i="1"/>
  <c r="K56" i="1"/>
  <c r="L56" i="1" s="1"/>
  <c r="J68" i="1"/>
  <c r="K50" i="1"/>
  <c r="L50" i="1" s="1"/>
  <c r="J62" i="1"/>
  <c r="K54" i="1"/>
  <c r="L54" i="1" s="1"/>
  <c r="J66" i="1"/>
  <c r="G22" i="1"/>
  <c r="H22" i="1" s="1"/>
  <c r="F34" i="1"/>
  <c r="G21" i="1"/>
  <c r="H21" i="1" s="1"/>
  <c r="F33" i="1"/>
  <c r="G29" i="1"/>
  <c r="H29" i="1" s="1"/>
  <c r="F41" i="1"/>
  <c r="G32" i="1"/>
  <c r="H32" i="1" s="1"/>
  <c r="F44" i="1"/>
  <c r="G28" i="1"/>
  <c r="H28" i="1" s="1"/>
  <c r="F40" i="1"/>
  <c r="G31" i="1"/>
  <c r="H31" i="1" s="1"/>
  <c r="F43" i="1"/>
  <c r="G27" i="1"/>
  <c r="H27" i="1" s="1"/>
  <c r="F39" i="1"/>
  <c r="G30" i="1"/>
  <c r="H30" i="1" s="1"/>
  <c r="F42" i="1"/>
  <c r="G26" i="1"/>
  <c r="H26" i="1" s="1"/>
  <c r="F38" i="1"/>
  <c r="G24" i="1"/>
  <c r="H24" i="1" s="1"/>
  <c r="F36" i="1"/>
  <c r="G25" i="1"/>
  <c r="H25" i="1" s="1"/>
  <c r="F37" i="1"/>
  <c r="G23" i="1"/>
  <c r="H23" i="1" s="1"/>
  <c r="F35" i="1"/>
  <c r="D44" i="7" l="1"/>
  <c r="E43" i="7"/>
  <c r="Q27" i="1"/>
  <c r="S15" i="1"/>
  <c r="Q53" i="1"/>
  <c r="S41" i="1"/>
  <c r="Q36" i="1"/>
  <c r="S24" i="1"/>
  <c r="Q42" i="1"/>
  <c r="S30" i="1"/>
  <c r="Q40" i="1"/>
  <c r="S28" i="1"/>
  <c r="Q37" i="1"/>
  <c r="S25" i="1"/>
  <c r="Q33" i="1"/>
  <c r="S21" i="1"/>
  <c r="Q43" i="1"/>
  <c r="S31" i="1"/>
  <c r="Q38" i="1"/>
  <c r="S26" i="1"/>
  <c r="Q35" i="1"/>
  <c r="S23" i="1"/>
  <c r="Q34" i="1"/>
  <c r="S22" i="1"/>
  <c r="Q44" i="1"/>
  <c r="S32" i="1"/>
  <c r="K66" i="1"/>
  <c r="L66" i="1" s="1"/>
  <c r="J78" i="1"/>
  <c r="K62" i="1"/>
  <c r="L62" i="1" s="1"/>
  <c r="J74" i="1"/>
  <c r="K68" i="1"/>
  <c r="L68" i="1" s="1"/>
  <c r="J80" i="1"/>
  <c r="K67" i="1"/>
  <c r="L67" i="1" s="1"/>
  <c r="J79" i="1"/>
  <c r="K76" i="1"/>
  <c r="L76" i="1" s="1"/>
  <c r="J88" i="1"/>
  <c r="K59" i="1"/>
  <c r="L59" i="1" s="1"/>
  <c r="J71" i="1"/>
  <c r="K58" i="1"/>
  <c r="L58" i="1" s="1"/>
  <c r="J70" i="1"/>
  <c r="K57" i="1"/>
  <c r="L57" i="1" s="1"/>
  <c r="J69" i="1"/>
  <c r="K51" i="1"/>
  <c r="L51" i="1" s="1"/>
  <c r="J63" i="1"/>
  <c r="K60" i="1"/>
  <c r="L60" i="1" s="1"/>
  <c r="J72" i="1"/>
  <c r="K65" i="1"/>
  <c r="L65" i="1" s="1"/>
  <c r="J77" i="1"/>
  <c r="K61" i="1"/>
  <c r="L61" i="1" s="1"/>
  <c r="J73" i="1"/>
  <c r="G35" i="1"/>
  <c r="H35" i="1" s="1"/>
  <c r="F47" i="1"/>
  <c r="G37" i="1"/>
  <c r="H37" i="1" s="1"/>
  <c r="F49" i="1"/>
  <c r="G36" i="1"/>
  <c r="H36" i="1" s="1"/>
  <c r="F48" i="1"/>
  <c r="G38" i="1"/>
  <c r="H38" i="1" s="1"/>
  <c r="F50" i="1"/>
  <c r="G42" i="1"/>
  <c r="H42" i="1" s="1"/>
  <c r="F54" i="1"/>
  <c r="G39" i="1"/>
  <c r="H39" i="1" s="1"/>
  <c r="F51" i="1"/>
  <c r="G43" i="1"/>
  <c r="H43" i="1" s="1"/>
  <c r="F55" i="1"/>
  <c r="G40" i="1"/>
  <c r="H40" i="1" s="1"/>
  <c r="F52" i="1"/>
  <c r="G44" i="1"/>
  <c r="H44" i="1" s="1"/>
  <c r="F56" i="1"/>
  <c r="G41" i="1"/>
  <c r="H41" i="1" s="1"/>
  <c r="F53" i="1"/>
  <c r="G33" i="1"/>
  <c r="H33" i="1" s="1"/>
  <c r="F45" i="1"/>
  <c r="G34" i="1"/>
  <c r="H34" i="1" s="1"/>
  <c r="F46" i="1"/>
  <c r="D45" i="7" l="1"/>
  <c r="E44" i="7"/>
  <c r="Q56" i="1"/>
  <c r="S44" i="1"/>
  <c r="Q46" i="1"/>
  <c r="S34" i="1"/>
  <c r="Q47" i="1"/>
  <c r="S35" i="1"/>
  <c r="Q50" i="1"/>
  <c r="S38" i="1"/>
  <c r="Q55" i="1"/>
  <c r="S43" i="1"/>
  <c r="Q45" i="1"/>
  <c r="S33" i="1"/>
  <c r="Q49" i="1"/>
  <c r="S37" i="1"/>
  <c r="Q52" i="1"/>
  <c r="S40" i="1"/>
  <c r="Q54" i="1"/>
  <c r="S42" i="1"/>
  <c r="Q48" i="1"/>
  <c r="S36" i="1"/>
  <c r="Q65" i="1"/>
  <c r="S53" i="1"/>
  <c r="Q39" i="1"/>
  <c r="S27" i="1"/>
  <c r="K73" i="1"/>
  <c r="L73" i="1" s="1"/>
  <c r="J85" i="1"/>
  <c r="K77" i="1"/>
  <c r="L77" i="1" s="1"/>
  <c r="J89" i="1"/>
  <c r="K72" i="1"/>
  <c r="L72" i="1" s="1"/>
  <c r="J84" i="1"/>
  <c r="K63" i="1"/>
  <c r="L63" i="1" s="1"/>
  <c r="J75" i="1"/>
  <c r="K69" i="1"/>
  <c r="L69" i="1" s="1"/>
  <c r="J81" i="1"/>
  <c r="K70" i="1"/>
  <c r="L70" i="1" s="1"/>
  <c r="J82" i="1"/>
  <c r="K71" i="1"/>
  <c r="L71" i="1" s="1"/>
  <c r="J83" i="1"/>
  <c r="K88" i="1"/>
  <c r="L88" i="1" s="1"/>
  <c r="J100" i="1"/>
  <c r="K100" i="1" s="1"/>
  <c r="L100" i="1" s="1"/>
  <c r="K79" i="1"/>
  <c r="L79" i="1" s="1"/>
  <c r="J91" i="1"/>
  <c r="K80" i="1"/>
  <c r="L80" i="1" s="1"/>
  <c r="J92" i="1"/>
  <c r="K74" i="1"/>
  <c r="L74" i="1" s="1"/>
  <c r="J86" i="1"/>
  <c r="K78" i="1"/>
  <c r="L78" i="1" s="1"/>
  <c r="J90" i="1"/>
  <c r="G46" i="1"/>
  <c r="H46" i="1" s="1"/>
  <c r="F58" i="1"/>
  <c r="G45" i="1"/>
  <c r="H45" i="1" s="1"/>
  <c r="F57" i="1"/>
  <c r="G53" i="1"/>
  <c r="H53" i="1" s="1"/>
  <c r="F65" i="1"/>
  <c r="G56" i="1"/>
  <c r="H56" i="1" s="1"/>
  <c r="F68" i="1"/>
  <c r="G52" i="1"/>
  <c r="H52" i="1" s="1"/>
  <c r="F64" i="1"/>
  <c r="G55" i="1"/>
  <c r="H55" i="1" s="1"/>
  <c r="F67" i="1"/>
  <c r="G51" i="1"/>
  <c r="H51" i="1" s="1"/>
  <c r="F63" i="1"/>
  <c r="G54" i="1"/>
  <c r="H54" i="1" s="1"/>
  <c r="F66" i="1"/>
  <c r="G50" i="1"/>
  <c r="H50" i="1" s="1"/>
  <c r="F62" i="1"/>
  <c r="G48" i="1"/>
  <c r="H48" i="1" s="1"/>
  <c r="F60" i="1"/>
  <c r="G49" i="1"/>
  <c r="H49" i="1" s="1"/>
  <c r="F61" i="1"/>
  <c r="G47" i="1"/>
  <c r="H47" i="1" s="1"/>
  <c r="F59" i="1"/>
  <c r="D46" i="7" l="1"/>
  <c r="E45" i="7"/>
  <c r="Q51" i="1"/>
  <c r="S39" i="1"/>
  <c r="Q77" i="1"/>
  <c r="S65" i="1"/>
  <c r="Q60" i="1"/>
  <c r="S48" i="1"/>
  <c r="Q66" i="1"/>
  <c r="S54" i="1"/>
  <c r="Q64" i="1"/>
  <c r="S52" i="1"/>
  <c r="Q61" i="1"/>
  <c r="S49" i="1"/>
  <c r="Q57" i="1"/>
  <c r="S45" i="1"/>
  <c r="Q67" i="1"/>
  <c r="S55" i="1"/>
  <c r="Q62" i="1"/>
  <c r="S50" i="1"/>
  <c r="Q59" i="1"/>
  <c r="S47" i="1"/>
  <c r="Q58" i="1"/>
  <c r="S46" i="1"/>
  <c r="Q68" i="1"/>
  <c r="S56" i="1"/>
  <c r="K90" i="1"/>
  <c r="L90" i="1" s="1"/>
  <c r="J102" i="1"/>
  <c r="K102" i="1" s="1"/>
  <c r="L102" i="1" s="1"/>
  <c r="K86" i="1"/>
  <c r="L86" i="1" s="1"/>
  <c r="J98" i="1"/>
  <c r="K92" i="1"/>
  <c r="L92" i="1" s="1"/>
  <c r="J104" i="1"/>
  <c r="K104" i="1" s="1"/>
  <c r="L104" i="1" s="1"/>
  <c r="K91" i="1"/>
  <c r="L91" i="1" s="1"/>
  <c r="J103" i="1"/>
  <c r="K103" i="1" s="1"/>
  <c r="L103" i="1" s="1"/>
  <c r="K83" i="1"/>
  <c r="L83" i="1" s="1"/>
  <c r="J95" i="1"/>
  <c r="K82" i="1"/>
  <c r="L82" i="1" s="1"/>
  <c r="J94" i="1"/>
  <c r="K81" i="1"/>
  <c r="L81" i="1" s="1"/>
  <c r="J93" i="1"/>
  <c r="K75" i="1"/>
  <c r="L75" i="1" s="1"/>
  <c r="J87" i="1"/>
  <c r="K84" i="1"/>
  <c r="L84" i="1" s="1"/>
  <c r="J96" i="1"/>
  <c r="K89" i="1"/>
  <c r="L89" i="1" s="1"/>
  <c r="J101" i="1"/>
  <c r="K101" i="1" s="1"/>
  <c r="L101" i="1" s="1"/>
  <c r="K85" i="1"/>
  <c r="L85" i="1" s="1"/>
  <c r="J97" i="1"/>
  <c r="G59" i="1"/>
  <c r="H59" i="1" s="1"/>
  <c r="F71" i="1"/>
  <c r="G61" i="1"/>
  <c r="H61" i="1" s="1"/>
  <c r="F73" i="1"/>
  <c r="G60" i="1"/>
  <c r="H60" i="1" s="1"/>
  <c r="F72" i="1"/>
  <c r="G62" i="1"/>
  <c r="H62" i="1" s="1"/>
  <c r="F74" i="1"/>
  <c r="G66" i="1"/>
  <c r="H66" i="1" s="1"/>
  <c r="F78" i="1"/>
  <c r="G63" i="1"/>
  <c r="H63" i="1" s="1"/>
  <c r="F75" i="1"/>
  <c r="G67" i="1"/>
  <c r="H67" i="1" s="1"/>
  <c r="F79" i="1"/>
  <c r="G64" i="1"/>
  <c r="H64" i="1" s="1"/>
  <c r="F76" i="1"/>
  <c r="G68" i="1"/>
  <c r="H68" i="1" s="1"/>
  <c r="F80" i="1"/>
  <c r="G65" i="1"/>
  <c r="H65" i="1" s="1"/>
  <c r="F77" i="1"/>
  <c r="G57" i="1"/>
  <c r="H57" i="1" s="1"/>
  <c r="F69" i="1"/>
  <c r="G58" i="1"/>
  <c r="H58" i="1" s="1"/>
  <c r="F70" i="1"/>
  <c r="D47" i="7" l="1"/>
  <c r="E46" i="7"/>
  <c r="Q80" i="1"/>
  <c r="S68" i="1"/>
  <c r="Q70" i="1"/>
  <c r="S58" i="1"/>
  <c r="Q71" i="1"/>
  <c r="S59" i="1"/>
  <c r="Q74" i="1"/>
  <c r="S62" i="1"/>
  <c r="Q79" i="1"/>
  <c r="S67" i="1"/>
  <c r="Q69" i="1"/>
  <c r="S57" i="1"/>
  <c r="Q73" i="1"/>
  <c r="S61" i="1"/>
  <c r="Q76" i="1"/>
  <c r="S64" i="1"/>
  <c r="Q78" i="1"/>
  <c r="S66" i="1"/>
  <c r="Q72" i="1"/>
  <c r="S60" i="1"/>
  <c r="Q89" i="1"/>
  <c r="S77" i="1"/>
  <c r="Q63" i="1"/>
  <c r="S51" i="1"/>
  <c r="K97" i="1"/>
  <c r="L97" i="1" s="1"/>
  <c r="J109" i="1"/>
  <c r="K87" i="1"/>
  <c r="L87" i="1" s="1"/>
  <c r="J99" i="1"/>
  <c r="K99" i="1" s="1"/>
  <c r="L99" i="1" s="1"/>
  <c r="K96" i="1"/>
  <c r="L96" i="1" s="1"/>
  <c r="J108" i="1"/>
  <c r="K93" i="1"/>
  <c r="L93" i="1" s="1"/>
  <c r="J105" i="1"/>
  <c r="K94" i="1"/>
  <c r="L94" i="1" s="1"/>
  <c r="J106" i="1"/>
  <c r="K95" i="1"/>
  <c r="L95" i="1" s="1"/>
  <c r="J107" i="1"/>
  <c r="K98" i="1"/>
  <c r="L98" i="1" s="1"/>
  <c r="J110" i="1"/>
  <c r="G70" i="1"/>
  <c r="H70" i="1" s="1"/>
  <c r="F82" i="1"/>
  <c r="G69" i="1"/>
  <c r="H69" i="1" s="1"/>
  <c r="F81" i="1"/>
  <c r="F89" i="1"/>
  <c r="G77" i="1"/>
  <c r="H77" i="1" s="1"/>
  <c r="F92" i="1"/>
  <c r="G80" i="1"/>
  <c r="H80" i="1" s="1"/>
  <c r="F88" i="1"/>
  <c r="G76" i="1"/>
  <c r="H76" i="1" s="1"/>
  <c r="F91" i="1"/>
  <c r="G79" i="1"/>
  <c r="H79" i="1" s="1"/>
  <c r="F87" i="1"/>
  <c r="G75" i="1"/>
  <c r="H75" i="1" s="1"/>
  <c r="F90" i="1"/>
  <c r="G78" i="1"/>
  <c r="H78" i="1" s="1"/>
  <c r="F86" i="1"/>
  <c r="G74" i="1"/>
  <c r="H74" i="1" s="1"/>
  <c r="G72" i="1"/>
  <c r="H72" i="1" s="1"/>
  <c r="F84" i="1"/>
  <c r="F85" i="1"/>
  <c r="G73" i="1"/>
  <c r="H73" i="1" s="1"/>
  <c r="G71" i="1"/>
  <c r="H71" i="1" s="1"/>
  <c r="F83" i="1"/>
  <c r="D48" i="7" l="1"/>
  <c r="E47" i="7"/>
  <c r="Q75" i="1"/>
  <c r="S63" i="1"/>
  <c r="Q101" i="1"/>
  <c r="S101" i="1" s="1"/>
  <c r="S89" i="1"/>
  <c r="Q84" i="1"/>
  <c r="S72" i="1"/>
  <c r="Q90" i="1"/>
  <c r="S78" i="1"/>
  <c r="Q88" i="1"/>
  <c r="S76" i="1"/>
  <c r="Q85" i="1"/>
  <c r="S73" i="1"/>
  <c r="Q81" i="1"/>
  <c r="S69" i="1"/>
  <c r="Q91" i="1"/>
  <c r="S79" i="1"/>
  <c r="Q86" i="1"/>
  <c r="S74" i="1"/>
  <c r="Q83" i="1"/>
  <c r="S71" i="1"/>
  <c r="Q82" i="1"/>
  <c r="S70" i="1"/>
  <c r="Q92" i="1"/>
  <c r="S80" i="1"/>
  <c r="F95" i="1"/>
  <c r="G83" i="1"/>
  <c r="H83" i="1" s="1"/>
  <c r="F96" i="1"/>
  <c r="G84" i="1"/>
  <c r="H84" i="1" s="1"/>
  <c r="F93" i="1"/>
  <c r="G81" i="1"/>
  <c r="H81" i="1" s="1"/>
  <c r="F94" i="1"/>
  <c r="G82" i="1"/>
  <c r="H82" i="1" s="1"/>
  <c r="F97" i="1"/>
  <c r="G85" i="1"/>
  <c r="H85" i="1" s="1"/>
  <c r="F98" i="1"/>
  <c r="G86" i="1"/>
  <c r="H86" i="1" s="1"/>
  <c r="F102" i="1"/>
  <c r="G102" i="1" s="1"/>
  <c r="H102" i="1" s="1"/>
  <c r="G90" i="1"/>
  <c r="H90" i="1" s="1"/>
  <c r="F99" i="1"/>
  <c r="G99" i="1" s="1"/>
  <c r="H99" i="1" s="1"/>
  <c r="G87" i="1"/>
  <c r="H87" i="1" s="1"/>
  <c r="F103" i="1"/>
  <c r="G103" i="1" s="1"/>
  <c r="H103" i="1" s="1"/>
  <c r="G91" i="1"/>
  <c r="H91" i="1" s="1"/>
  <c r="F100" i="1"/>
  <c r="G100" i="1" s="1"/>
  <c r="H100" i="1" s="1"/>
  <c r="G88" i="1"/>
  <c r="H88" i="1" s="1"/>
  <c r="F104" i="1"/>
  <c r="G104" i="1" s="1"/>
  <c r="H104" i="1" s="1"/>
  <c r="G92" i="1"/>
  <c r="H92" i="1" s="1"/>
  <c r="F101" i="1"/>
  <c r="G101" i="1" s="1"/>
  <c r="H101" i="1" s="1"/>
  <c r="G89" i="1"/>
  <c r="H89" i="1" s="1"/>
  <c r="D49" i="7" l="1"/>
  <c r="E48" i="7"/>
  <c r="Q104" i="1"/>
  <c r="S104" i="1" s="1"/>
  <c r="S92" i="1"/>
  <c r="Q94" i="1"/>
  <c r="S82" i="1"/>
  <c r="Q95" i="1"/>
  <c r="S83" i="1"/>
  <c r="Q98" i="1"/>
  <c r="S86" i="1"/>
  <c r="Q103" i="1"/>
  <c r="S103" i="1" s="1"/>
  <c r="S91" i="1"/>
  <c r="Q93" i="1"/>
  <c r="S81" i="1"/>
  <c r="Q97" i="1"/>
  <c r="S85" i="1"/>
  <c r="Q100" i="1"/>
  <c r="S100" i="1" s="1"/>
  <c r="S88" i="1"/>
  <c r="Q102" i="1"/>
  <c r="S102" i="1" s="1"/>
  <c r="S90" i="1"/>
  <c r="Q96" i="1"/>
  <c r="S84" i="1"/>
  <c r="Q87" i="1"/>
  <c r="S75" i="1"/>
  <c r="F110" i="1"/>
  <c r="G98" i="1"/>
  <c r="H98" i="1" s="1"/>
  <c r="F109" i="1"/>
  <c r="G97" i="1"/>
  <c r="H97" i="1" s="1"/>
  <c r="F106" i="1"/>
  <c r="G94" i="1"/>
  <c r="H94" i="1" s="1"/>
  <c r="F105" i="1"/>
  <c r="G93" i="1"/>
  <c r="H93" i="1" s="1"/>
  <c r="F108" i="1"/>
  <c r="G96" i="1"/>
  <c r="H96" i="1" s="1"/>
  <c r="F107" i="1"/>
  <c r="G95" i="1"/>
  <c r="H95" i="1" s="1"/>
  <c r="D50" i="7" l="1"/>
  <c r="E49" i="7"/>
  <c r="Q99" i="1"/>
  <c r="S99" i="1" s="1"/>
  <c r="S87" i="1"/>
  <c r="Q108" i="1"/>
  <c r="S96" i="1"/>
  <c r="Q109" i="1"/>
  <c r="S97" i="1"/>
  <c r="Q105" i="1"/>
  <c r="S93" i="1"/>
  <c r="Q110" i="1"/>
  <c r="S98" i="1"/>
  <c r="Q107" i="1"/>
  <c r="S95" i="1"/>
  <c r="Q106" i="1"/>
  <c r="S94" i="1"/>
  <c r="D51" i="7" l="1"/>
  <c r="E50" i="7"/>
  <c r="D52" i="7" l="1"/>
  <c r="E51" i="7"/>
  <c r="D53" i="7" l="1"/>
  <c r="E52" i="7"/>
  <c r="D54" i="7" l="1"/>
  <c r="E53" i="7"/>
  <c r="D55" i="7" l="1"/>
  <c r="E54" i="7"/>
  <c r="D56" i="7" l="1"/>
  <c r="E55" i="7"/>
  <c r="D57" i="7" l="1"/>
  <c r="E56" i="7"/>
  <c r="D58" i="7" l="1"/>
  <c r="E57" i="7"/>
  <c r="D59" i="7" l="1"/>
  <c r="E58" i="7"/>
  <c r="D60" i="7" l="1"/>
  <c r="E59" i="7"/>
  <c r="D61" i="7" l="1"/>
  <c r="E60" i="7"/>
  <c r="D62" i="7" l="1"/>
  <c r="E61" i="7"/>
  <c r="D63" i="7" l="1"/>
  <c r="E62" i="7"/>
  <c r="D64" i="7" l="1"/>
  <c r="E63" i="7"/>
  <c r="D65" i="7" l="1"/>
  <c r="E64" i="7"/>
  <c r="D66" i="7" l="1"/>
  <c r="E65" i="7"/>
  <c r="D67" i="7" l="1"/>
  <c r="E66" i="7"/>
  <c r="D68" i="7" l="1"/>
  <c r="E67" i="7"/>
  <c r="D69" i="7" l="1"/>
  <c r="E68" i="7"/>
  <c r="D70" i="7" l="1"/>
  <c r="E69" i="7"/>
  <c r="D71" i="7" l="1"/>
  <c r="E70" i="7"/>
  <c r="D72" i="7" l="1"/>
  <c r="E71" i="7"/>
  <c r="D73" i="7" l="1"/>
  <c r="E72" i="7"/>
  <c r="D74" i="7" l="1"/>
  <c r="E73" i="7"/>
  <c r="D75" i="7" l="1"/>
  <c r="E74" i="7"/>
  <c r="D76" i="7" l="1"/>
  <c r="E75" i="7"/>
  <c r="D77" i="7" l="1"/>
  <c r="E76" i="7"/>
  <c r="D78" i="7" l="1"/>
  <c r="E77" i="7"/>
  <c r="D79" i="7" l="1"/>
  <c r="E78" i="7"/>
  <c r="D80" i="7" l="1"/>
  <c r="E79" i="7"/>
  <c r="D81" i="7" l="1"/>
  <c r="E80" i="7"/>
  <c r="D82" i="7" l="1"/>
  <c r="E81" i="7"/>
  <c r="D83" i="7" l="1"/>
  <c r="E82" i="7"/>
  <c r="D84" i="7" l="1"/>
  <c r="E83" i="7"/>
  <c r="D85" i="7" l="1"/>
  <c r="E84" i="7"/>
  <c r="D86" i="7" l="1"/>
  <c r="E85" i="7"/>
  <c r="D87" i="7" l="1"/>
  <c r="E86" i="7"/>
  <c r="D88" i="7" l="1"/>
  <c r="E87" i="7"/>
  <c r="D89" i="7" l="1"/>
  <c r="E88" i="7"/>
  <c r="D90" i="7" l="1"/>
  <c r="E89" i="7"/>
  <c r="D91" i="7" l="1"/>
  <c r="E90" i="7"/>
  <c r="D92" i="7" l="1"/>
  <c r="E91" i="7"/>
  <c r="D93" i="7" l="1"/>
  <c r="E92" i="7"/>
  <c r="D94" i="7" l="1"/>
  <c r="E93" i="7"/>
  <c r="D95" i="7" l="1"/>
  <c r="E94" i="7"/>
  <c r="D96" i="7" l="1"/>
  <c r="E95" i="7"/>
  <c r="D97" i="7" l="1"/>
  <c r="E96" i="7"/>
  <c r="D98" i="7" l="1"/>
  <c r="E97" i="7"/>
  <c r="D99" i="7" l="1"/>
  <c r="E98" i="7"/>
  <c r="D100" i="7" l="1"/>
  <c r="E99" i="7"/>
  <c r="D101" i="7" l="1"/>
  <c r="E100" i="7"/>
  <c r="D102" i="7" l="1"/>
  <c r="E101" i="7"/>
  <c r="D103" i="7" l="1"/>
  <c r="E102" i="7"/>
  <c r="D104" i="7" l="1"/>
  <c r="E103" i="7"/>
  <c r="D105" i="7" l="1"/>
  <c r="E104" i="7"/>
  <c r="D106" i="7" l="1"/>
  <c r="E105" i="7"/>
  <c r="D107" i="7" l="1"/>
  <c r="E106" i="7"/>
  <c r="D108" i="7" l="1"/>
  <c r="E107" i="7"/>
  <c r="D109" i="7" l="1"/>
  <c r="E108" i="7"/>
  <c r="D110" i="7" l="1"/>
  <c r="E110" i="7" s="1"/>
  <c r="E109" i="7"/>
</calcChain>
</file>

<file path=xl/comments1.xml><?xml version="1.0" encoding="utf-8"?>
<comments xmlns="http://schemas.openxmlformats.org/spreadsheetml/2006/main">
  <authors>
    <author>Autor</author>
  </authors>
  <commentList>
    <comment ref="AF3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necentrované sezonní faktory 
</t>
        </r>
      </text>
    </comment>
    <comment ref="AG3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centrované sezonní faktory
</t>
        </r>
      </text>
    </comment>
    <comment ref="AF18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necentrované sezonní faktory 
</t>
        </r>
      </text>
    </comment>
    <comment ref="AG18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centrované sezonní faktory
</t>
        </r>
      </text>
    </comment>
    <comment ref="AF33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necentrované sezonní faktory 
</t>
        </r>
      </text>
    </comment>
    <comment ref="AG33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centrované sezonní faktory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B3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necentrované sezonní faktory 
</t>
        </r>
      </text>
    </comment>
    <comment ref="AC3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centrované sezonní faktory
</t>
        </r>
      </text>
    </comment>
    <comment ref="AB18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necentrované sezonní faktory 
</t>
        </r>
      </text>
    </comment>
    <comment ref="AC18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centrované sezonní faktory
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AD3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necentrované sezonní faktory 
</t>
        </r>
      </text>
    </comment>
    <comment ref="AE3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centrované sezonní faktory
</t>
        </r>
      </text>
    </comment>
    <comment ref="AD18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necentrované sezonní faktory 
</t>
        </r>
      </text>
    </comment>
    <comment ref="AE18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centrované sezonní faktory
</t>
        </r>
      </text>
    </comment>
  </commentList>
</comments>
</file>

<file path=xl/sharedStrings.xml><?xml version="1.0" encoding="utf-8"?>
<sst xmlns="http://schemas.openxmlformats.org/spreadsheetml/2006/main" count="561" uniqueCount="192">
  <si>
    <t>měsíc/rok</t>
  </si>
  <si>
    <t>1/2005</t>
  </si>
  <si>
    <t>2/2005</t>
  </si>
  <si>
    <t>3/2005</t>
  </si>
  <si>
    <t>4/2005</t>
  </si>
  <si>
    <t>5/2005</t>
  </si>
  <si>
    <t>6/2005</t>
  </si>
  <si>
    <t>7/2005</t>
  </si>
  <si>
    <t>8/2005</t>
  </si>
  <si>
    <t>9/2005</t>
  </si>
  <si>
    <t>10/2005</t>
  </si>
  <si>
    <t>11/2005</t>
  </si>
  <si>
    <t>12/2005</t>
  </si>
  <si>
    <t>1/2006</t>
  </si>
  <si>
    <t>2/2006</t>
  </si>
  <si>
    <t>3/2006</t>
  </si>
  <si>
    <t>4/2006</t>
  </si>
  <si>
    <t>5/2006</t>
  </si>
  <si>
    <t>6/2006</t>
  </si>
  <si>
    <t>7/2006</t>
  </si>
  <si>
    <t>8/2006</t>
  </si>
  <si>
    <t>9/2006</t>
  </si>
  <si>
    <t>10/2006</t>
  </si>
  <si>
    <t>11/2006</t>
  </si>
  <si>
    <t>12/2006</t>
  </si>
  <si>
    <t>1/2007</t>
  </si>
  <si>
    <t>2/2007</t>
  </si>
  <si>
    <t>3/2007</t>
  </si>
  <si>
    <t>4/2007</t>
  </si>
  <si>
    <t>5/2007</t>
  </si>
  <si>
    <t>6/2007</t>
  </si>
  <si>
    <t>7/2007</t>
  </si>
  <si>
    <t>8/2007</t>
  </si>
  <si>
    <t>9/2007</t>
  </si>
  <si>
    <t>10/2007</t>
  </si>
  <si>
    <t>11/2007</t>
  </si>
  <si>
    <t>12/2007</t>
  </si>
  <si>
    <t>1/2008</t>
  </si>
  <si>
    <t>2/2008</t>
  </si>
  <si>
    <t>3/2008</t>
  </si>
  <si>
    <t>4/2008</t>
  </si>
  <si>
    <t>5/2008</t>
  </si>
  <si>
    <t>6/2008</t>
  </si>
  <si>
    <t>7/2008</t>
  </si>
  <si>
    <t>8/2008</t>
  </si>
  <si>
    <t>9/2008</t>
  </si>
  <si>
    <t>10/2008</t>
  </si>
  <si>
    <t>11/2008</t>
  </si>
  <si>
    <t>12/2008</t>
  </si>
  <si>
    <t>1/2009</t>
  </si>
  <si>
    <t>2/2009</t>
  </si>
  <si>
    <t>3/2009</t>
  </si>
  <si>
    <t>4/2009</t>
  </si>
  <si>
    <t>5/2009</t>
  </si>
  <si>
    <t>6/2009</t>
  </si>
  <si>
    <t>7/2009</t>
  </si>
  <si>
    <t>8/2009</t>
  </si>
  <si>
    <t>9/2009</t>
  </si>
  <si>
    <t>10/2009</t>
  </si>
  <si>
    <t>11/2009</t>
  </si>
  <si>
    <t>12/2009</t>
  </si>
  <si>
    <t>1/2010</t>
  </si>
  <si>
    <t>2/2010</t>
  </si>
  <si>
    <t>3/2010</t>
  </si>
  <si>
    <t>4/2010</t>
  </si>
  <si>
    <t>5/2010</t>
  </si>
  <si>
    <t>6/2010</t>
  </si>
  <si>
    <t>7/2010</t>
  </si>
  <si>
    <t>8/2010</t>
  </si>
  <si>
    <t>9/2010</t>
  </si>
  <si>
    <t>10/2010</t>
  </si>
  <si>
    <t>11/2010</t>
  </si>
  <si>
    <t>12/2010</t>
  </si>
  <si>
    <t>1/2011</t>
  </si>
  <si>
    <t>2/2011</t>
  </si>
  <si>
    <t>3/2011</t>
  </si>
  <si>
    <t>4/2011</t>
  </si>
  <si>
    <t>5/2011</t>
  </si>
  <si>
    <t>6/2011</t>
  </si>
  <si>
    <t>7/2011</t>
  </si>
  <si>
    <t>8/2011</t>
  </si>
  <si>
    <t>9/2011</t>
  </si>
  <si>
    <t>10/2011</t>
  </si>
  <si>
    <t>11/2011</t>
  </si>
  <si>
    <t>12/2011</t>
  </si>
  <si>
    <t>1/2012</t>
  </si>
  <si>
    <t>2/2012</t>
  </si>
  <si>
    <t>3/2012</t>
  </si>
  <si>
    <t>4/2012</t>
  </si>
  <si>
    <t>5/2012</t>
  </si>
  <si>
    <t>6/2012</t>
  </si>
  <si>
    <t>7/2012</t>
  </si>
  <si>
    <t>8/2012</t>
  </si>
  <si>
    <t>9/2012</t>
  </si>
  <si>
    <t>10/2012</t>
  </si>
  <si>
    <t>11/2012</t>
  </si>
  <si>
    <t>12/2012</t>
  </si>
  <si>
    <t>1/2013</t>
  </si>
  <si>
    <t>2/2013</t>
  </si>
  <si>
    <t>3/2013</t>
  </si>
  <si>
    <t>4/2013</t>
  </si>
  <si>
    <t>5/2013</t>
  </si>
  <si>
    <t>6/2013</t>
  </si>
  <si>
    <t>7/2013</t>
  </si>
  <si>
    <t>8/2013</t>
  </si>
  <si>
    <t>9/2013</t>
  </si>
  <si>
    <t>10/2013</t>
  </si>
  <si>
    <t>11/2013</t>
  </si>
  <si>
    <t>12/2013</t>
  </si>
  <si>
    <t>dosažitelní uchazeči</t>
  </si>
  <si>
    <t>KP12</t>
  </si>
  <si>
    <t>Centrované KP</t>
  </si>
  <si>
    <r>
      <t>I</t>
    </r>
    <r>
      <rPr>
        <b/>
        <vertAlign val="superscript"/>
        <sz val="11"/>
        <color theme="1"/>
        <rFont val="Calibri"/>
        <family val="2"/>
        <charset val="238"/>
        <scheme val="minor"/>
      </rPr>
      <t>*</t>
    </r>
  </si>
  <si>
    <t>I</t>
  </si>
  <si>
    <t>průměr I* =</t>
  </si>
  <si>
    <t>Sezonní faktory</t>
  </si>
  <si>
    <t>trendově očištěná řada</t>
  </si>
  <si>
    <t>Tt+ St</t>
  </si>
  <si>
    <t>et</t>
  </si>
  <si>
    <t>aditivní</t>
  </si>
  <si>
    <t>Tt*St</t>
  </si>
  <si>
    <t>smíšený</t>
  </si>
  <si>
    <t>ln(dosažitelní uchazeči)</t>
  </si>
  <si>
    <t>ln(KP12)</t>
  </si>
  <si>
    <t>ln(Centrované KP)</t>
  </si>
  <si>
    <t>ln (trendově očištěná řada)</t>
  </si>
  <si>
    <t>ln (Sezonní faktory)</t>
  </si>
  <si>
    <t>Tt+St</t>
  </si>
  <si>
    <t>multiplikativní pomocí převodu na aditivní</t>
  </si>
  <si>
    <t>multiplikativní</t>
  </si>
  <si>
    <t>t</t>
  </si>
  <si>
    <t>VÝSLEDEK</t>
  </si>
  <si>
    <t>Regresní statistika</t>
  </si>
  <si>
    <t>Násobné R</t>
  </si>
  <si>
    <t>Hodnota spolehlivosti R</t>
  </si>
  <si>
    <t>Nastavená hodnota spolehlivosti R</t>
  </si>
  <si>
    <t>Chyba stř. hodnoty</t>
  </si>
  <si>
    <t>Pozorování</t>
  </si>
  <si>
    <t>ANOVA</t>
  </si>
  <si>
    <t>Regrese</t>
  </si>
  <si>
    <t>Rezidua</t>
  </si>
  <si>
    <t>Celkem</t>
  </si>
  <si>
    <t>Hranice</t>
  </si>
  <si>
    <t>Rozdíl</t>
  </si>
  <si>
    <t>SS</t>
  </si>
  <si>
    <t>MS</t>
  </si>
  <si>
    <t>F</t>
  </si>
  <si>
    <t>Významnost F</t>
  </si>
  <si>
    <t>Koeficienty</t>
  </si>
  <si>
    <t>t Stat</t>
  </si>
  <si>
    <t>Hodnota P</t>
  </si>
  <si>
    <t>Dolní 95%</t>
  </si>
  <si>
    <t>Horní 95%</t>
  </si>
  <si>
    <t>Dolní 95.0%</t>
  </si>
  <si>
    <t>Horní 95.0%</t>
  </si>
  <si>
    <t>t²</t>
  </si>
  <si>
    <t>t³</t>
  </si>
  <si>
    <t>Tt</t>
  </si>
  <si>
    <t>yt-Tt</t>
  </si>
  <si>
    <t>St</t>
  </si>
  <si>
    <t>ln (dosažitelní uchazeči)</t>
  </si>
  <si>
    <t>ln(Tt)</t>
  </si>
  <si>
    <t>ln(yt-Tt)</t>
  </si>
  <si>
    <t>ln(St)</t>
  </si>
  <si>
    <r>
      <t>t</t>
    </r>
    <r>
      <rPr>
        <b/>
        <sz val="11"/>
        <color theme="1"/>
        <rFont val="Calibri"/>
        <family val="2"/>
        <charset val="238"/>
      </rPr>
      <t>²</t>
    </r>
  </si>
  <si>
    <r>
      <t>t</t>
    </r>
    <r>
      <rPr>
        <b/>
        <sz val="11"/>
        <color theme="1"/>
        <rFont val="Calibri"/>
        <family val="2"/>
        <charset val="238"/>
      </rPr>
      <t>³</t>
    </r>
  </si>
  <si>
    <t>t4</t>
  </si>
  <si>
    <t>t5</t>
  </si>
  <si>
    <t>KP</t>
  </si>
  <si>
    <t>5.st.</t>
  </si>
  <si>
    <t>kubický</t>
  </si>
  <si>
    <t>model</t>
  </si>
  <si>
    <t>typ trendu</t>
  </si>
  <si>
    <t>typ sezónní složky</t>
  </si>
  <si>
    <t>MSE</t>
  </si>
  <si>
    <t>model konstantní sezónnost</t>
  </si>
  <si>
    <t>model proporcionální sezónnosti</t>
  </si>
  <si>
    <t>centrované klouzavé průměry délky 12</t>
  </si>
  <si>
    <t>polynom 5. stupně</t>
  </si>
  <si>
    <t>leden</t>
  </si>
  <si>
    <t>únor</t>
  </si>
  <si>
    <t>březen</t>
  </si>
  <si>
    <t xml:space="preserve">duben </t>
  </si>
  <si>
    <t>květen</t>
  </si>
  <si>
    <t>červen</t>
  </si>
  <si>
    <t>červenec</t>
  </si>
  <si>
    <t>srpen</t>
  </si>
  <si>
    <t xml:space="preserve">září </t>
  </si>
  <si>
    <t xml:space="preserve">říjen </t>
  </si>
  <si>
    <t>listopad</t>
  </si>
  <si>
    <t>prosinec</t>
  </si>
  <si>
    <t>sezónní složka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</si>
</sst>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.000"/>
    <numFmt numFmtId="165" formatCode="#,##0.0"/>
    <numFmt numFmtId="166" formatCode="#,##0.0000"/>
    <numFmt numFmtId="167" formatCode="0.000"/>
    <numFmt numFmtId="168" formatCode="_-* #,##0_-;\-* #,##0_-;_-* &quot;-&quot;??_-;_-@_-"/>
    <numFmt numFmtId="169" formatCode="0.000000000000"/>
    <numFmt numFmtId="170" formatCode="[$-405]mmm\-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0" fillId="2" borderId="2" xfId="0" applyNumberForma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2" borderId="6" xfId="0" applyNumberFormat="1" applyFill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NumberFormat="1"/>
    <xf numFmtId="0" fontId="2" fillId="3" borderId="10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3" borderId="11" xfId="0" applyNumberFormat="1" applyFont="1" applyFill="1" applyBorder="1" applyAlignment="1">
      <alignment horizontal="center"/>
    </xf>
    <xf numFmtId="3" fontId="4" fillId="0" borderId="13" xfId="0" applyNumberFormat="1" applyFont="1" applyBorder="1" applyAlignment="1">
      <alignment horizontal="center" vertical="center"/>
    </xf>
    <xf numFmtId="3" fontId="0" fillId="0" borderId="14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0" fontId="2" fillId="3" borderId="2" xfId="0" applyNumberFormat="1" applyFont="1" applyFill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3" fontId="4" fillId="0" borderId="7" xfId="0" applyNumberFormat="1" applyFont="1" applyBorder="1" applyAlignment="1">
      <alignment horizontal="center" vertical="center"/>
    </xf>
    <xf numFmtId="3" fontId="0" fillId="0" borderId="3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2" fillId="3" borderId="18" xfId="0" applyNumberFormat="1" applyFont="1" applyFill="1" applyBorder="1" applyAlignment="1">
      <alignment horizontal="center"/>
    </xf>
    <xf numFmtId="3" fontId="4" fillId="0" borderId="20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3" fontId="0" fillId="0" borderId="22" xfId="0" applyNumberFormat="1" applyBorder="1" applyAlignment="1">
      <alignment horizontal="center"/>
    </xf>
    <xf numFmtId="3" fontId="0" fillId="0" borderId="23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27" xfId="0" applyFont="1" applyFill="1" applyBorder="1" applyAlignment="1">
      <alignment horizontal="center" vertical="center" wrapText="1"/>
    </xf>
    <xf numFmtId="0" fontId="0" fillId="0" borderId="7" xfId="0" applyBorder="1"/>
    <xf numFmtId="1" fontId="0" fillId="0" borderId="7" xfId="0" applyNumberFormat="1" applyBorder="1" applyAlignment="1">
      <alignment horizontal="center"/>
    </xf>
    <xf numFmtId="0" fontId="0" fillId="0" borderId="3" xfId="0" applyBorder="1"/>
    <xf numFmtId="1" fontId="0" fillId="0" borderId="3" xfId="0" applyNumberForma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1" fontId="0" fillId="0" borderId="17" xfId="0" applyNumberForma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49" fontId="3" fillId="2" borderId="28" xfId="0" applyNumberFormat="1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49" fontId="0" fillId="2" borderId="11" xfId="0" applyNumberFormat="1" applyFill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49" fontId="0" fillId="2" borderId="18" xfId="0" applyNumberFormat="1" applyFill="1" applyBorder="1" applyAlignment="1">
      <alignment horizontal="center"/>
    </xf>
    <xf numFmtId="49" fontId="0" fillId="2" borderId="32" xfId="0" applyNumberFormat="1" applyFill="1" applyBorder="1" applyAlignment="1">
      <alignment horizontal="center"/>
    </xf>
    <xf numFmtId="0" fontId="0" fillId="0" borderId="33" xfId="0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164" fontId="4" fillId="0" borderId="7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13" xfId="0" applyNumberFormat="1" applyBorder="1" applyAlignment="1">
      <alignment horizont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4" fillId="0" borderId="16" xfId="0" applyNumberFormat="1" applyFont="1" applyBorder="1" applyAlignment="1">
      <alignment horizontal="center" vertical="center"/>
    </xf>
    <xf numFmtId="164" fontId="0" fillId="0" borderId="17" xfId="0" applyNumberFormat="1" applyBorder="1" applyAlignment="1">
      <alignment horizontal="center"/>
    </xf>
    <xf numFmtId="164" fontId="4" fillId="0" borderId="19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14" xfId="0" applyBorder="1"/>
    <xf numFmtId="1" fontId="0" fillId="0" borderId="4" xfId="0" applyNumberFormat="1" applyBorder="1" applyAlignment="1">
      <alignment horizontal="center"/>
    </xf>
    <xf numFmtId="1" fontId="0" fillId="0" borderId="3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0" fillId="0" borderId="4" xfId="0" applyBorder="1"/>
    <xf numFmtId="167" fontId="0" fillId="0" borderId="1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/>
    <xf numFmtId="0" fontId="0" fillId="0" borderId="39" xfId="0" applyFill="1" applyBorder="1" applyAlignment="1"/>
    <xf numFmtId="0" fontId="8" fillId="0" borderId="40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Continuous"/>
    </xf>
    <xf numFmtId="0" fontId="0" fillId="0" borderId="0" xfId="0" applyBorder="1" applyAlignment="1">
      <alignment horizontal="center"/>
    </xf>
    <xf numFmtId="4" fontId="0" fillId="0" borderId="20" xfId="0" applyNumberFormat="1" applyBorder="1" applyAlignment="1">
      <alignment horizontal="center"/>
    </xf>
    <xf numFmtId="168" fontId="0" fillId="0" borderId="0" xfId="1" applyNumberFormat="1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2" fillId="0" borderId="3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169" fontId="0" fillId="0" borderId="0" xfId="0" applyNumberFormat="1"/>
    <xf numFmtId="0" fontId="0" fillId="0" borderId="0" xfId="0" applyBorder="1"/>
    <xf numFmtId="0" fontId="2" fillId="0" borderId="35" xfId="0" applyFont="1" applyBorder="1" applyAlignment="1">
      <alignment horizontal="center" wrapText="1"/>
    </xf>
    <xf numFmtId="1" fontId="0" fillId="0" borderId="23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8" fontId="0" fillId="0" borderId="0" xfId="1" applyNumberFormat="1" applyFont="1" applyBorder="1"/>
    <xf numFmtId="0" fontId="0" fillId="0" borderId="9" xfId="0" applyBorder="1"/>
    <xf numFmtId="1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0" fillId="0" borderId="34" xfId="0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38" xfId="0" applyBorder="1" applyAlignment="1">
      <alignment horizontal="center" vertical="center" wrapText="1"/>
    </xf>
    <xf numFmtId="0" fontId="0" fillId="0" borderId="42" xfId="0" applyBorder="1" applyAlignment="1">
      <alignment horizont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3" fontId="0" fillId="0" borderId="44" xfId="0" applyNumberFormat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167" fontId="0" fillId="0" borderId="44" xfId="0" applyNumberFormat="1" applyBorder="1" applyAlignment="1">
      <alignment horizontal="center"/>
    </xf>
    <xf numFmtId="167" fontId="0" fillId="0" borderId="46" xfId="0" applyNumberFormat="1" applyBorder="1" applyAlignment="1">
      <alignment horizontal="center"/>
    </xf>
    <xf numFmtId="167" fontId="0" fillId="0" borderId="47" xfId="0" applyNumberFormat="1" applyBorder="1" applyAlignment="1">
      <alignment horizontal="center"/>
    </xf>
    <xf numFmtId="1" fontId="0" fillId="0" borderId="0" xfId="0" applyNumberFormat="1"/>
    <xf numFmtId="0" fontId="2" fillId="5" borderId="43" xfId="0" applyFont="1" applyFill="1" applyBorder="1" applyAlignment="1">
      <alignment horizontal="center"/>
    </xf>
    <xf numFmtId="0" fontId="2" fillId="5" borderId="45" xfId="0" applyFont="1" applyFill="1" applyBorder="1" applyAlignment="1">
      <alignment horizontal="center"/>
    </xf>
    <xf numFmtId="0" fontId="2" fillId="5" borderId="48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 wrapText="1"/>
    </xf>
    <xf numFmtId="170" fontId="0" fillId="2" borderId="45" xfId="0" applyNumberFormat="1" applyFill="1" applyBorder="1" applyAlignment="1">
      <alignment horizontal="center"/>
    </xf>
    <xf numFmtId="170" fontId="0" fillId="2" borderId="48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12" xfId="0" applyNumberFormat="1" applyBorder="1"/>
    <xf numFmtId="1" fontId="0" fillId="0" borderId="16" xfId="0" applyNumberFormat="1" applyBorder="1"/>
    <xf numFmtId="1" fontId="0" fillId="0" borderId="19" xfId="0" applyNumberFormat="1" applyBorder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4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worksheet" Target="worksheets/sheet2.xml"/><Relationship Id="rId10" Type="http://schemas.openxmlformats.org/officeDocument/2006/relationships/worksheet" Target="worksheets/sheet7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počet nezaměstnaných</c:v>
          </c:tx>
          <c:spPr>
            <a:ln w="28575">
              <a:solidFill>
                <a:schemeClr val="accent1"/>
              </a:solidFill>
            </a:ln>
          </c:spPr>
          <c:xVal>
            <c:numRef>
              <c:f>KP!$A$3:$A$110</c:f>
              <c:numCache>
                <c:formatCode>[$-405]mmm\-yy;@</c:formatCode>
                <c:ptCount val="108"/>
                <c:pt idx="0">
                  <c:v>38365</c:v>
                </c:pt>
                <c:pt idx="1">
                  <c:v>38397</c:v>
                </c:pt>
                <c:pt idx="2">
                  <c:v>38426</c:v>
                </c:pt>
                <c:pt idx="3">
                  <c:v>38458</c:v>
                </c:pt>
                <c:pt idx="4">
                  <c:v>38489</c:v>
                </c:pt>
                <c:pt idx="5">
                  <c:v>38521</c:v>
                </c:pt>
                <c:pt idx="6">
                  <c:v>38552</c:v>
                </c:pt>
                <c:pt idx="7">
                  <c:v>38584</c:v>
                </c:pt>
                <c:pt idx="8">
                  <c:v>38616</c:v>
                </c:pt>
                <c:pt idx="9">
                  <c:v>38647</c:v>
                </c:pt>
                <c:pt idx="10">
                  <c:v>38679</c:v>
                </c:pt>
                <c:pt idx="11">
                  <c:v>38710</c:v>
                </c:pt>
                <c:pt idx="12">
                  <c:v>38742</c:v>
                </c:pt>
                <c:pt idx="13">
                  <c:v>38774</c:v>
                </c:pt>
                <c:pt idx="14">
                  <c:v>38803</c:v>
                </c:pt>
                <c:pt idx="15">
                  <c:v>38835</c:v>
                </c:pt>
                <c:pt idx="16">
                  <c:v>38866</c:v>
                </c:pt>
                <c:pt idx="17">
                  <c:v>38898</c:v>
                </c:pt>
                <c:pt idx="18">
                  <c:v>38929</c:v>
                </c:pt>
                <c:pt idx="19">
                  <c:v>38930</c:v>
                </c:pt>
                <c:pt idx="20">
                  <c:v>38962</c:v>
                </c:pt>
                <c:pt idx="21">
                  <c:v>38993</c:v>
                </c:pt>
                <c:pt idx="22">
                  <c:v>39025</c:v>
                </c:pt>
                <c:pt idx="23">
                  <c:v>39056</c:v>
                </c:pt>
                <c:pt idx="24">
                  <c:v>39088</c:v>
                </c:pt>
                <c:pt idx="25">
                  <c:v>39120</c:v>
                </c:pt>
                <c:pt idx="26">
                  <c:v>39149</c:v>
                </c:pt>
                <c:pt idx="27">
                  <c:v>39181</c:v>
                </c:pt>
                <c:pt idx="28">
                  <c:v>39212</c:v>
                </c:pt>
                <c:pt idx="29">
                  <c:v>39244</c:v>
                </c:pt>
                <c:pt idx="30">
                  <c:v>39275</c:v>
                </c:pt>
                <c:pt idx="31">
                  <c:v>39307</c:v>
                </c:pt>
                <c:pt idx="32">
                  <c:v>39339</c:v>
                </c:pt>
                <c:pt idx="33">
                  <c:v>39370</c:v>
                </c:pt>
                <c:pt idx="34">
                  <c:v>39402</c:v>
                </c:pt>
                <c:pt idx="35">
                  <c:v>39433</c:v>
                </c:pt>
                <c:pt idx="36">
                  <c:v>39465</c:v>
                </c:pt>
                <c:pt idx="37">
                  <c:v>39497</c:v>
                </c:pt>
                <c:pt idx="38">
                  <c:v>39527</c:v>
                </c:pt>
                <c:pt idx="39">
                  <c:v>39559</c:v>
                </c:pt>
                <c:pt idx="40">
                  <c:v>39590</c:v>
                </c:pt>
                <c:pt idx="41">
                  <c:v>39622</c:v>
                </c:pt>
                <c:pt idx="42">
                  <c:v>39653</c:v>
                </c:pt>
                <c:pt idx="43">
                  <c:v>39685</c:v>
                </c:pt>
                <c:pt idx="44">
                  <c:v>39717</c:v>
                </c:pt>
                <c:pt idx="45">
                  <c:v>39748</c:v>
                </c:pt>
                <c:pt idx="46">
                  <c:v>39780</c:v>
                </c:pt>
                <c:pt idx="47">
                  <c:v>39811</c:v>
                </c:pt>
                <c:pt idx="48">
                  <c:v>39815</c:v>
                </c:pt>
                <c:pt idx="49">
                  <c:v>39847</c:v>
                </c:pt>
                <c:pt idx="50">
                  <c:v>39876</c:v>
                </c:pt>
                <c:pt idx="51">
                  <c:v>39908</c:v>
                </c:pt>
                <c:pt idx="52">
                  <c:v>39939</c:v>
                </c:pt>
                <c:pt idx="53">
                  <c:v>39971</c:v>
                </c:pt>
                <c:pt idx="54">
                  <c:v>40002</c:v>
                </c:pt>
                <c:pt idx="55">
                  <c:v>40034</c:v>
                </c:pt>
                <c:pt idx="56">
                  <c:v>40066</c:v>
                </c:pt>
                <c:pt idx="57">
                  <c:v>40097</c:v>
                </c:pt>
                <c:pt idx="58">
                  <c:v>40129</c:v>
                </c:pt>
                <c:pt idx="59">
                  <c:v>40160</c:v>
                </c:pt>
                <c:pt idx="60">
                  <c:v>40192</c:v>
                </c:pt>
                <c:pt idx="61">
                  <c:v>40224</c:v>
                </c:pt>
                <c:pt idx="62">
                  <c:v>40253</c:v>
                </c:pt>
                <c:pt idx="63">
                  <c:v>40285</c:v>
                </c:pt>
                <c:pt idx="64">
                  <c:v>40316</c:v>
                </c:pt>
                <c:pt idx="65">
                  <c:v>40348</c:v>
                </c:pt>
                <c:pt idx="66">
                  <c:v>40379</c:v>
                </c:pt>
                <c:pt idx="67">
                  <c:v>40411</c:v>
                </c:pt>
                <c:pt idx="68">
                  <c:v>40443</c:v>
                </c:pt>
                <c:pt idx="69">
                  <c:v>40474</c:v>
                </c:pt>
                <c:pt idx="70">
                  <c:v>40506</c:v>
                </c:pt>
                <c:pt idx="71">
                  <c:v>40537</c:v>
                </c:pt>
                <c:pt idx="72">
                  <c:v>40569</c:v>
                </c:pt>
                <c:pt idx="73">
                  <c:v>40601</c:v>
                </c:pt>
                <c:pt idx="74">
                  <c:v>40630</c:v>
                </c:pt>
                <c:pt idx="75">
                  <c:v>40634</c:v>
                </c:pt>
                <c:pt idx="76">
                  <c:v>40665</c:v>
                </c:pt>
                <c:pt idx="77">
                  <c:v>40697</c:v>
                </c:pt>
                <c:pt idx="78">
                  <c:v>40728</c:v>
                </c:pt>
                <c:pt idx="79">
                  <c:v>40760</c:v>
                </c:pt>
                <c:pt idx="80">
                  <c:v>40792</c:v>
                </c:pt>
                <c:pt idx="81">
                  <c:v>40823</c:v>
                </c:pt>
                <c:pt idx="82">
                  <c:v>40855</c:v>
                </c:pt>
                <c:pt idx="83">
                  <c:v>40886</c:v>
                </c:pt>
                <c:pt idx="84">
                  <c:v>40915</c:v>
                </c:pt>
                <c:pt idx="85">
                  <c:v>40947</c:v>
                </c:pt>
                <c:pt idx="86">
                  <c:v>40977</c:v>
                </c:pt>
                <c:pt idx="87">
                  <c:v>41009</c:v>
                </c:pt>
                <c:pt idx="88">
                  <c:v>41040</c:v>
                </c:pt>
                <c:pt idx="89">
                  <c:v>41072</c:v>
                </c:pt>
                <c:pt idx="90">
                  <c:v>41103</c:v>
                </c:pt>
                <c:pt idx="91">
                  <c:v>41135</c:v>
                </c:pt>
                <c:pt idx="92">
                  <c:v>41167</c:v>
                </c:pt>
                <c:pt idx="93">
                  <c:v>41198</c:v>
                </c:pt>
                <c:pt idx="94">
                  <c:v>41230</c:v>
                </c:pt>
                <c:pt idx="95">
                  <c:v>41261</c:v>
                </c:pt>
                <c:pt idx="96">
                  <c:v>41281</c:v>
                </c:pt>
                <c:pt idx="97">
                  <c:v>41313</c:v>
                </c:pt>
                <c:pt idx="98">
                  <c:v>41342</c:v>
                </c:pt>
                <c:pt idx="99">
                  <c:v>41374</c:v>
                </c:pt>
                <c:pt idx="100">
                  <c:v>41405</c:v>
                </c:pt>
                <c:pt idx="101">
                  <c:v>41437</c:v>
                </c:pt>
                <c:pt idx="102">
                  <c:v>41468</c:v>
                </c:pt>
                <c:pt idx="103">
                  <c:v>41500</c:v>
                </c:pt>
                <c:pt idx="104">
                  <c:v>41532</c:v>
                </c:pt>
                <c:pt idx="105">
                  <c:v>41563</c:v>
                </c:pt>
                <c:pt idx="106">
                  <c:v>41595</c:v>
                </c:pt>
                <c:pt idx="107">
                  <c:v>41626</c:v>
                </c:pt>
              </c:numCache>
            </c:numRef>
          </c:xVal>
          <c:yVal>
            <c:numRef>
              <c:f>KP!$B$3:$B$110</c:f>
              <c:numCache>
                <c:formatCode>General</c:formatCode>
                <c:ptCount val="108"/>
                <c:pt idx="0">
                  <c:v>527049</c:v>
                </c:pt>
                <c:pt idx="1">
                  <c:v>517892</c:v>
                </c:pt>
                <c:pt idx="2">
                  <c:v>505189</c:v>
                </c:pt>
                <c:pt idx="3">
                  <c:v>479820</c:v>
                </c:pt>
                <c:pt idx="4">
                  <c:v>463196</c:v>
                </c:pt>
                <c:pt idx="5">
                  <c:v>461907</c:v>
                </c:pt>
                <c:pt idx="6">
                  <c:v>476456</c:v>
                </c:pt>
                <c:pt idx="7">
                  <c:v>480961</c:v>
                </c:pt>
                <c:pt idx="8">
                  <c:v>474964</c:v>
                </c:pt>
                <c:pt idx="9">
                  <c:v>459893</c:v>
                </c:pt>
                <c:pt idx="10">
                  <c:v>456707</c:v>
                </c:pt>
                <c:pt idx="11">
                  <c:v>481071</c:v>
                </c:pt>
                <c:pt idx="12">
                  <c:v>498630</c:v>
                </c:pt>
                <c:pt idx="13">
                  <c:v>493114</c:v>
                </c:pt>
                <c:pt idx="14">
                  <c:v>479984</c:v>
                </c:pt>
                <c:pt idx="15">
                  <c:v>454493</c:v>
                </c:pt>
                <c:pt idx="16">
                  <c:v>431725</c:v>
                </c:pt>
                <c:pt idx="17">
                  <c:v>422925</c:v>
                </c:pt>
                <c:pt idx="18">
                  <c:v>434327</c:v>
                </c:pt>
                <c:pt idx="19">
                  <c:v>434928</c:v>
                </c:pt>
                <c:pt idx="20">
                  <c:v>427331</c:v>
                </c:pt>
                <c:pt idx="21">
                  <c:v>408277</c:v>
                </c:pt>
                <c:pt idx="22">
                  <c:v>400044</c:v>
                </c:pt>
                <c:pt idx="23">
                  <c:v>421286</c:v>
                </c:pt>
                <c:pt idx="24">
                  <c:v>434940</c:v>
                </c:pt>
                <c:pt idx="25">
                  <c:v>422944</c:v>
                </c:pt>
                <c:pt idx="26">
                  <c:v>399618</c:v>
                </c:pt>
                <c:pt idx="27">
                  <c:v>372764</c:v>
                </c:pt>
                <c:pt idx="28">
                  <c:v>353604</c:v>
                </c:pt>
                <c:pt idx="29">
                  <c:v>346835</c:v>
                </c:pt>
                <c:pt idx="30">
                  <c:v>354785</c:v>
                </c:pt>
                <c:pt idx="31">
                  <c:v>351230</c:v>
                </c:pt>
                <c:pt idx="32">
                  <c:v>340371</c:v>
                </c:pt>
                <c:pt idx="33">
                  <c:v>320640</c:v>
                </c:pt>
                <c:pt idx="34">
                  <c:v>312558</c:v>
                </c:pt>
                <c:pt idx="35">
                  <c:v>331696</c:v>
                </c:pt>
                <c:pt idx="36">
                  <c:v>340436</c:v>
                </c:pt>
                <c:pt idx="37">
                  <c:v>330641</c:v>
                </c:pt>
                <c:pt idx="38">
                  <c:v>312009</c:v>
                </c:pt>
                <c:pt idx="39">
                  <c:v>292465</c:v>
                </c:pt>
                <c:pt idx="40">
                  <c:v>281126</c:v>
                </c:pt>
                <c:pt idx="41">
                  <c:v>279573</c:v>
                </c:pt>
                <c:pt idx="42">
                  <c:v>294674</c:v>
                </c:pt>
                <c:pt idx="43">
                  <c:v>297819</c:v>
                </c:pt>
                <c:pt idx="44">
                  <c:v>297336</c:v>
                </c:pt>
                <c:pt idx="45">
                  <c:v>292385</c:v>
                </c:pt>
                <c:pt idx="46">
                  <c:v>300237</c:v>
                </c:pt>
                <c:pt idx="47">
                  <c:v>335025</c:v>
                </c:pt>
                <c:pt idx="48">
                  <c:v>383842</c:v>
                </c:pt>
                <c:pt idx="49">
                  <c:v>416621</c:v>
                </c:pt>
                <c:pt idx="50">
                  <c:v>437020</c:v>
                </c:pt>
                <c:pt idx="51">
                  <c:v>445024</c:v>
                </c:pt>
                <c:pt idx="52">
                  <c:v>446451</c:v>
                </c:pt>
                <c:pt idx="53">
                  <c:v>452799</c:v>
                </c:pt>
                <c:pt idx="54">
                  <c:v>475560</c:v>
                </c:pt>
                <c:pt idx="55">
                  <c:v>483409</c:v>
                </c:pt>
                <c:pt idx="56">
                  <c:v>487830</c:v>
                </c:pt>
                <c:pt idx="57">
                  <c:v>484276</c:v>
                </c:pt>
                <c:pt idx="58">
                  <c:v>492509</c:v>
                </c:pt>
                <c:pt idx="59">
                  <c:v>527728</c:v>
                </c:pt>
                <c:pt idx="60">
                  <c:v>562409</c:v>
                </c:pt>
                <c:pt idx="61">
                  <c:v>568486</c:v>
                </c:pt>
                <c:pt idx="62">
                  <c:v>556304</c:v>
                </c:pt>
                <c:pt idx="63">
                  <c:v>523591</c:v>
                </c:pt>
                <c:pt idx="64">
                  <c:v>499222</c:v>
                </c:pt>
                <c:pt idx="65">
                  <c:v>487733</c:v>
                </c:pt>
                <c:pt idx="66">
                  <c:v>495276</c:v>
                </c:pt>
                <c:pt idx="67">
                  <c:v>491090</c:v>
                </c:pt>
                <c:pt idx="68">
                  <c:v>487351</c:v>
                </c:pt>
                <c:pt idx="69">
                  <c:v>482720</c:v>
                </c:pt>
                <c:pt idx="70">
                  <c:v>490050</c:v>
                </c:pt>
                <c:pt idx="71">
                  <c:v>546484</c:v>
                </c:pt>
                <c:pt idx="72">
                  <c:v>555133</c:v>
                </c:pt>
                <c:pt idx="73">
                  <c:v>547257</c:v>
                </c:pt>
                <c:pt idx="74">
                  <c:v>525500</c:v>
                </c:pt>
                <c:pt idx="75">
                  <c:v>492327</c:v>
                </c:pt>
                <c:pt idx="76">
                  <c:v>467774</c:v>
                </c:pt>
                <c:pt idx="77">
                  <c:v>460321</c:v>
                </c:pt>
                <c:pt idx="78">
                  <c:v>469863</c:v>
                </c:pt>
                <c:pt idx="79">
                  <c:v>465968</c:v>
                </c:pt>
                <c:pt idx="80">
                  <c:v>458156</c:v>
                </c:pt>
                <c:pt idx="81">
                  <c:v>451968</c:v>
                </c:pt>
                <c:pt idx="82">
                  <c:v>456832</c:v>
                </c:pt>
                <c:pt idx="83">
                  <c:v>491958</c:v>
                </c:pt>
                <c:pt idx="84">
                  <c:v>517723</c:v>
                </c:pt>
                <c:pt idx="85">
                  <c:v>525119</c:v>
                </c:pt>
                <c:pt idx="86">
                  <c:v>508158</c:v>
                </c:pt>
                <c:pt idx="87">
                  <c:v>480818</c:v>
                </c:pt>
                <c:pt idx="88">
                  <c:v>466352</c:v>
                </c:pt>
                <c:pt idx="89">
                  <c:v>459497</c:v>
                </c:pt>
                <c:pt idx="90">
                  <c:v>470964</c:v>
                </c:pt>
                <c:pt idx="91">
                  <c:v>472120</c:v>
                </c:pt>
                <c:pt idx="92">
                  <c:v>478548</c:v>
                </c:pt>
                <c:pt idx="93">
                  <c:v>481737</c:v>
                </c:pt>
                <c:pt idx="94">
                  <c:v>493208</c:v>
                </c:pt>
                <c:pt idx="95">
                  <c:v>530994</c:v>
                </c:pt>
                <c:pt idx="96">
                  <c:v>571892</c:v>
                </c:pt>
                <c:pt idx="97">
                  <c:v>579969</c:v>
                </c:pt>
                <c:pt idx="98">
                  <c:v>574418</c:v>
                </c:pt>
                <c:pt idx="99">
                  <c:v>552222</c:v>
                </c:pt>
                <c:pt idx="100">
                  <c:v>534768</c:v>
                </c:pt>
                <c:pt idx="101">
                  <c:v>525683</c:v>
                </c:pt>
                <c:pt idx="102">
                  <c:v>537265</c:v>
                </c:pt>
                <c:pt idx="103">
                  <c:v>538465</c:v>
                </c:pt>
                <c:pt idx="104">
                  <c:v>542438</c:v>
                </c:pt>
                <c:pt idx="105">
                  <c:v>541013</c:v>
                </c:pt>
                <c:pt idx="106">
                  <c:v>549487</c:v>
                </c:pt>
                <c:pt idx="107">
                  <c:v>583081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62784"/>
        <c:axId val="173064576"/>
      </c:scatterChart>
      <c:valAx>
        <c:axId val="173062784"/>
        <c:scaling>
          <c:orientation val="minMax"/>
        </c:scaling>
        <c:delete val="0"/>
        <c:axPos val="b"/>
        <c:numFmt formatCode="m/yyyy" sourceLinked="0"/>
        <c:majorTickMark val="out"/>
        <c:minorTickMark val="none"/>
        <c:tickLblPos val="nextTo"/>
        <c:crossAx val="173064576"/>
        <c:crosses val="autoZero"/>
        <c:crossBetween val="midCat"/>
      </c:valAx>
      <c:valAx>
        <c:axId val="173064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062784"/>
        <c:crosses val="autoZero"/>
        <c:crossBetween val="midCat"/>
      </c:valAx>
    </c:plotArea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původní hodnoty</c:v>
          </c:tx>
          <c:spPr>
            <a:ln w="28575">
              <a:solidFill>
                <a:schemeClr val="accent1"/>
              </a:solidFill>
            </a:ln>
          </c:spPr>
          <c:xVal>
            <c:numRef>
              <c:f>KP!$A$3:$A$110</c:f>
              <c:numCache>
                <c:formatCode>[$-405]mmm\-yy;@</c:formatCode>
                <c:ptCount val="108"/>
                <c:pt idx="0">
                  <c:v>38365</c:v>
                </c:pt>
                <c:pt idx="1">
                  <c:v>38397</c:v>
                </c:pt>
                <c:pt idx="2">
                  <c:v>38426</c:v>
                </c:pt>
                <c:pt idx="3">
                  <c:v>38458</c:v>
                </c:pt>
                <c:pt idx="4">
                  <c:v>38489</c:v>
                </c:pt>
                <c:pt idx="5">
                  <c:v>38521</c:v>
                </c:pt>
                <c:pt idx="6">
                  <c:v>38552</c:v>
                </c:pt>
                <c:pt idx="7">
                  <c:v>38584</c:v>
                </c:pt>
                <c:pt idx="8">
                  <c:v>38616</c:v>
                </c:pt>
                <c:pt idx="9">
                  <c:v>38647</c:v>
                </c:pt>
                <c:pt idx="10">
                  <c:v>38679</c:v>
                </c:pt>
                <c:pt idx="11">
                  <c:v>38710</c:v>
                </c:pt>
                <c:pt idx="12">
                  <c:v>38742</c:v>
                </c:pt>
                <c:pt idx="13">
                  <c:v>38774</c:v>
                </c:pt>
                <c:pt idx="14">
                  <c:v>38803</c:v>
                </c:pt>
                <c:pt idx="15">
                  <c:v>38835</c:v>
                </c:pt>
                <c:pt idx="16">
                  <c:v>38866</c:v>
                </c:pt>
                <c:pt idx="17">
                  <c:v>38898</c:v>
                </c:pt>
                <c:pt idx="18">
                  <c:v>38929</c:v>
                </c:pt>
                <c:pt idx="19">
                  <c:v>38930</c:v>
                </c:pt>
                <c:pt idx="20">
                  <c:v>38962</c:v>
                </c:pt>
                <c:pt idx="21">
                  <c:v>38993</c:v>
                </c:pt>
                <c:pt idx="22">
                  <c:v>39025</c:v>
                </c:pt>
                <c:pt idx="23">
                  <c:v>39056</c:v>
                </c:pt>
                <c:pt idx="24">
                  <c:v>39088</c:v>
                </c:pt>
                <c:pt idx="25">
                  <c:v>39120</c:v>
                </c:pt>
                <c:pt idx="26">
                  <c:v>39149</c:v>
                </c:pt>
                <c:pt idx="27">
                  <c:v>39181</c:v>
                </c:pt>
                <c:pt idx="28">
                  <c:v>39212</c:v>
                </c:pt>
                <c:pt idx="29">
                  <c:v>39244</c:v>
                </c:pt>
                <c:pt idx="30">
                  <c:v>39275</c:v>
                </c:pt>
                <c:pt idx="31">
                  <c:v>39307</c:v>
                </c:pt>
                <c:pt idx="32">
                  <c:v>39339</c:v>
                </c:pt>
                <c:pt idx="33">
                  <c:v>39370</c:v>
                </c:pt>
                <c:pt idx="34">
                  <c:v>39402</c:v>
                </c:pt>
                <c:pt idx="35">
                  <c:v>39433</c:v>
                </c:pt>
                <c:pt idx="36">
                  <c:v>39465</c:v>
                </c:pt>
                <c:pt idx="37">
                  <c:v>39497</c:v>
                </c:pt>
                <c:pt idx="38">
                  <c:v>39527</c:v>
                </c:pt>
                <c:pt idx="39">
                  <c:v>39559</c:v>
                </c:pt>
                <c:pt idx="40">
                  <c:v>39590</c:v>
                </c:pt>
                <c:pt idx="41">
                  <c:v>39622</c:v>
                </c:pt>
                <c:pt idx="42">
                  <c:v>39653</c:v>
                </c:pt>
                <c:pt idx="43">
                  <c:v>39685</c:v>
                </c:pt>
                <c:pt idx="44">
                  <c:v>39717</c:v>
                </c:pt>
                <c:pt idx="45">
                  <c:v>39748</c:v>
                </c:pt>
                <c:pt idx="46">
                  <c:v>39780</c:v>
                </c:pt>
                <c:pt idx="47">
                  <c:v>39811</c:v>
                </c:pt>
                <c:pt idx="48">
                  <c:v>39815</c:v>
                </c:pt>
                <c:pt idx="49">
                  <c:v>39847</c:v>
                </c:pt>
                <c:pt idx="50">
                  <c:v>39876</c:v>
                </c:pt>
                <c:pt idx="51">
                  <c:v>39908</c:v>
                </c:pt>
                <c:pt idx="52">
                  <c:v>39939</c:v>
                </c:pt>
                <c:pt idx="53">
                  <c:v>39971</c:v>
                </c:pt>
                <c:pt idx="54">
                  <c:v>40002</c:v>
                </c:pt>
                <c:pt idx="55">
                  <c:v>40034</c:v>
                </c:pt>
                <c:pt idx="56">
                  <c:v>40066</c:v>
                </c:pt>
                <c:pt idx="57">
                  <c:v>40097</c:v>
                </c:pt>
                <c:pt idx="58">
                  <c:v>40129</c:v>
                </c:pt>
                <c:pt idx="59">
                  <c:v>40160</c:v>
                </c:pt>
                <c:pt idx="60">
                  <c:v>40192</c:v>
                </c:pt>
                <c:pt idx="61">
                  <c:v>40224</c:v>
                </c:pt>
                <c:pt idx="62">
                  <c:v>40253</c:v>
                </c:pt>
                <c:pt idx="63">
                  <c:v>40285</c:v>
                </c:pt>
                <c:pt idx="64">
                  <c:v>40316</c:v>
                </c:pt>
                <c:pt idx="65">
                  <c:v>40348</c:v>
                </c:pt>
                <c:pt idx="66">
                  <c:v>40379</c:v>
                </c:pt>
                <c:pt idx="67">
                  <c:v>40411</c:v>
                </c:pt>
                <c:pt idx="68">
                  <c:v>40443</c:v>
                </c:pt>
                <c:pt idx="69">
                  <c:v>40474</c:v>
                </c:pt>
                <c:pt idx="70">
                  <c:v>40506</c:v>
                </c:pt>
                <c:pt idx="71">
                  <c:v>40537</c:v>
                </c:pt>
                <c:pt idx="72">
                  <c:v>40569</c:v>
                </c:pt>
                <c:pt idx="73">
                  <c:v>40601</c:v>
                </c:pt>
                <c:pt idx="74">
                  <c:v>40630</c:v>
                </c:pt>
                <c:pt idx="75">
                  <c:v>40634</c:v>
                </c:pt>
                <c:pt idx="76">
                  <c:v>40665</c:v>
                </c:pt>
                <c:pt idx="77">
                  <c:v>40697</c:v>
                </c:pt>
                <c:pt idx="78">
                  <c:v>40728</c:v>
                </c:pt>
                <c:pt idx="79">
                  <c:v>40760</c:v>
                </c:pt>
                <c:pt idx="80">
                  <c:v>40792</c:v>
                </c:pt>
                <c:pt idx="81">
                  <c:v>40823</c:v>
                </c:pt>
                <c:pt idx="82">
                  <c:v>40855</c:v>
                </c:pt>
                <c:pt idx="83">
                  <c:v>40886</c:v>
                </c:pt>
                <c:pt idx="84">
                  <c:v>40915</c:v>
                </c:pt>
                <c:pt idx="85">
                  <c:v>40947</c:v>
                </c:pt>
                <c:pt idx="86">
                  <c:v>40977</c:v>
                </c:pt>
                <c:pt idx="87">
                  <c:v>41009</c:v>
                </c:pt>
                <c:pt idx="88">
                  <c:v>41040</c:v>
                </c:pt>
                <c:pt idx="89">
                  <c:v>41072</c:v>
                </c:pt>
                <c:pt idx="90">
                  <c:v>41103</c:v>
                </c:pt>
                <c:pt idx="91">
                  <c:v>41135</c:v>
                </c:pt>
                <c:pt idx="92">
                  <c:v>41167</c:v>
                </c:pt>
                <c:pt idx="93">
                  <c:v>41198</c:v>
                </c:pt>
                <c:pt idx="94">
                  <c:v>41230</c:v>
                </c:pt>
                <c:pt idx="95">
                  <c:v>41261</c:v>
                </c:pt>
                <c:pt idx="96">
                  <c:v>41281</c:v>
                </c:pt>
                <c:pt idx="97">
                  <c:v>41313</c:v>
                </c:pt>
                <c:pt idx="98">
                  <c:v>41342</c:v>
                </c:pt>
                <c:pt idx="99">
                  <c:v>41374</c:v>
                </c:pt>
                <c:pt idx="100">
                  <c:v>41405</c:v>
                </c:pt>
                <c:pt idx="101">
                  <c:v>41437</c:v>
                </c:pt>
                <c:pt idx="102">
                  <c:v>41468</c:v>
                </c:pt>
                <c:pt idx="103">
                  <c:v>41500</c:v>
                </c:pt>
                <c:pt idx="104">
                  <c:v>41532</c:v>
                </c:pt>
                <c:pt idx="105">
                  <c:v>41563</c:v>
                </c:pt>
                <c:pt idx="106">
                  <c:v>41595</c:v>
                </c:pt>
                <c:pt idx="107">
                  <c:v>41626</c:v>
                </c:pt>
              </c:numCache>
            </c:numRef>
          </c:xVal>
          <c:yVal>
            <c:numRef>
              <c:f>MSE!$B$3:$B$110</c:f>
              <c:numCache>
                <c:formatCode>General</c:formatCode>
                <c:ptCount val="108"/>
                <c:pt idx="0">
                  <c:v>527049</c:v>
                </c:pt>
                <c:pt idx="1">
                  <c:v>517892</c:v>
                </c:pt>
                <c:pt idx="2">
                  <c:v>505189</c:v>
                </c:pt>
                <c:pt idx="3">
                  <c:v>479820</c:v>
                </c:pt>
                <c:pt idx="4">
                  <c:v>463196</c:v>
                </c:pt>
                <c:pt idx="5">
                  <c:v>461907</c:v>
                </c:pt>
                <c:pt idx="6">
                  <c:v>476456</c:v>
                </c:pt>
                <c:pt idx="7">
                  <c:v>480961</c:v>
                </c:pt>
                <c:pt idx="8">
                  <c:v>474964</c:v>
                </c:pt>
                <c:pt idx="9">
                  <c:v>459893</c:v>
                </c:pt>
                <c:pt idx="10">
                  <c:v>456707</c:v>
                </c:pt>
                <c:pt idx="11">
                  <c:v>481071</c:v>
                </c:pt>
                <c:pt idx="12">
                  <c:v>498630</c:v>
                </c:pt>
                <c:pt idx="13">
                  <c:v>493114</c:v>
                </c:pt>
                <c:pt idx="14">
                  <c:v>479984</c:v>
                </c:pt>
                <c:pt idx="15">
                  <c:v>454493</c:v>
                </c:pt>
                <c:pt idx="16">
                  <c:v>431725</c:v>
                </c:pt>
                <c:pt idx="17">
                  <c:v>422925</c:v>
                </c:pt>
                <c:pt idx="18">
                  <c:v>434327</c:v>
                </c:pt>
                <c:pt idx="19">
                  <c:v>434928</c:v>
                </c:pt>
                <c:pt idx="20">
                  <c:v>427331</c:v>
                </c:pt>
                <c:pt idx="21">
                  <c:v>408277</c:v>
                </c:pt>
                <c:pt idx="22">
                  <c:v>400044</c:v>
                </c:pt>
                <c:pt idx="23">
                  <c:v>421286</c:v>
                </c:pt>
                <c:pt idx="24">
                  <c:v>434940</c:v>
                </c:pt>
                <c:pt idx="25">
                  <c:v>422944</c:v>
                </c:pt>
                <c:pt idx="26">
                  <c:v>399618</c:v>
                </c:pt>
                <c:pt idx="27">
                  <c:v>372764</c:v>
                </c:pt>
                <c:pt idx="28">
                  <c:v>353604</c:v>
                </c:pt>
                <c:pt idx="29">
                  <c:v>346835</c:v>
                </c:pt>
                <c:pt idx="30">
                  <c:v>354785</c:v>
                </c:pt>
                <c:pt idx="31">
                  <c:v>351230</c:v>
                </c:pt>
                <c:pt idx="32">
                  <c:v>340371</c:v>
                </c:pt>
                <c:pt idx="33">
                  <c:v>320640</c:v>
                </c:pt>
                <c:pt idx="34">
                  <c:v>312558</c:v>
                </c:pt>
                <c:pt idx="35">
                  <c:v>331696</c:v>
                </c:pt>
                <c:pt idx="36">
                  <c:v>340436</c:v>
                </c:pt>
                <c:pt idx="37">
                  <c:v>330641</c:v>
                </c:pt>
                <c:pt idx="38">
                  <c:v>312009</c:v>
                </c:pt>
                <c:pt idx="39">
                  <c:v>292465</c:v>
                </c:pt>
                <c:pt idx="40">
                  <c:v>281126</c:v>
                </c:pt>
                <c:pt idx="41">
                  <c:v>279573</c:v>
                </c:pt>
                <c:pt idx="42">
                  <c:v>294674</c:v>
                </c:pt>
                <c:pt idx="43">
                  <c:v>297819</c:v>
                </c:pt>
                <c:pt idx="44">
                  <c:v>297336</c:v>
                </c:pt>
                <c:pt idx="45">
                  <c:v>292385</c:v>
                </c:pt>
                <c:pt idx="46">
                  <c:v>300237</c:v>
                </c:pt>
                <c:pt idx="47">
                  <c:v>335025</c:v>
                </c:pt>
                <c:pt idx="48">
                  <c:v>383842</c:v>
                </c:pt>
                <c:pt idx="49">
                  <c:v>416621</c:v>
                </c:pt>
                <c:pt idx="50">
                  <c:v>437020</c:v>
                </c:pt>
                <c:pt idx="51">
                  <c:v>445024</c:v>
                </c:pt>
                <c:pt idx="52">
                  <c:v>446451</c:v>
                </c:pt>
                <c:pt idx="53">
                  <c:v>452799</c:v>
                </c:pt>
                <c:pt idx="54">
                  <c:v>475560</c:v>
                </c:pt>
                <c:pt idx="55">
                  <c:v>483409</c:v>
                </c:pt>
                <c:pt idx="56">
                  <c:v>487830</c:v>
                </c:pt>
                <c:pt idx="57">
                  <c:v>484276</c:v>
                </c:pt>
                <c:pt idx="58">
                  <c:v>492509</c:v>
                </c:pt>
                <c:pt idx="59">
                  <c:v>527728</c:v>
                </c:pt>
                <c:pt idx="60">
                  <c:v>562409</c:v>
                </c:pt>
                <c:pt idx="61">
                  <c:v>568486</c:v>
                </c:pt>
                <c:pt idx="62">
                  <c:v>556304</c:v>
                </c:pt>
                <c:pt idx="63">
                  <c:v>523591</c:v>
                </c:pt>
                <c:pt idx="64">
                  <c:v>499222</c:v>
                </c:pt>
                <c:pt idx="65">
                  <c:v>487733</c:v>
                </c:pt>
                <c:pt idx="66">
                  <c:v>495276</c:v>
                </c:pt>
                <c:pt idx="67">
                  <c:v>491090</c:v>
                </c:pt>
                <c:pt idx="68">
                  <c:v>487351</c:v>
                </c:pt>
                <c:pt idx="69">
                  <c:v>482720</c:v>
                </c:pt>
                <c:pt idx="70">
                  <c:v>490050</c:v>
                </c:pt>
                <c:pt idx="71">
                  <c:v>546484</c:v>
                </c:pt>
                <c:pt idx="72">
                  <c:v>555133</c:v>
                </c:pt>
                <c:pt idx="73">
                  <c:v>547257</c:v>
                </c:pt>
                <c:pt idx="74">
                  <c:v>525500</c:v>
                </c:pt>
                <c:pt idx="75">
                  <c:v>492327</c:v>
                </c:pt>
                <c:pt idx="76">
                  <c:v>467774</c:v>
                </c:pt>
                <c:pt idx="77">
                  <c:v>460321</c:v>
                </c:pt>
                <c:pt idx="78">
                  <c:v>469863</c:v>
                </c:pt>
                <c:pt idx="79">
                  <c:v>465968</c:v>
                </c:pt>
                <c:pt idx="80">
                  <c:v>458156</c:v>
                </c:pt>
                <c:pt idx="81">
                  <c:v>451968</c:v>
                </c:pt>
                <c:pt idx="82">
                  <c:v>456832</c:v>
                </c:pt>
                <c:pt idx="83">
                  <c:v>491958</c:v>
                </c:pt>
                <c:pt idx="84">
                  <c:v>517723</c:v>
                </c:pt>
                <c:pt idx="85">
                  <c:v>525119</c:v>
                </c:pt>
                <c:pt idx="86">
                  <c:v>508158</c:v>
                </c:pt>
                <c:pt idx="87">
                  <c:v>480818</c:v>
                </c:pt>
                <c:pt idx="88">
                  <c:v>466352</c:v>
                </c:pt>
                <c:pt idx="89">
                  <c:v>459497</c:v>
                </c:pt>
                <c:pt idx="90">
                  <c:v>470964</c:v>
                </c:pt>
                <c:pt idx="91">
                  <c:v>472120</c:v>
                </c:pt>
                <c:pt idx="92">
                  <c:v>478548</c:v>
                </c:pt>
                <c:pt idx="93">
                  <c:v>481737</c:v>
                </c:pt>
                <c:pt idx="94">
                  <c:v>493208</c:v>
                </c:pt>
                <c:pt idx="95">
                  <c:v>530994</c:v>
                </c:pt>
                <c:pt idx="96">
                  <c:v>571892</c:v>
                </c:pt>
                <c:pt idx="97">
                  <c:v>579969</c:v>
                </c:pt>
                <c:pt idx="98">
                  <c:v>574418</c:v>
                </c:pt>
                <c:pt idx="99">
                  <c:v>552222</c:v>
                </c:pt>
                <c:pt idx="100">
                  <c:v>534768</c:v>
                </c:pt>
                <c:pt idx="101">
                  <c:v>525683</c:v>
                </c:pt>
                <c:pt idx="102">
                  <c:v>537265</c:v>
                </c:pt>
                <c:pt idx="103">
                  <c:v>538465</c:v>
                </c:pt>
                <c:pt idx="104">
                  <c:v>542438</c:v>
                </c:pt>
                <c:pt idx="105">
                  <c:v>541013</c:v>
                </c:pt>
                <c:pt idx="106">
                  <c:v>549487</c:v>
                </c:pt>
                <c:pt idx="107">
                  <c:v>583081</c:v>
                </c:pt>
              </c:numCache>
            </c:numRef>
          </c:yVal>
          <c:smooth val="0"/>
        </c:ser>
        <c:ser>
          <c:idx val="1"/>
          <c:order val="1"/>
          <c:tx>
            <c:v>trend centrované KP délky 12</c:v>
          </c:tx>
          <c:xVal>
            <c:numRef>
              <c:f>KP!$A$9:$A$104</c:f>
              <c:numCache>
                <c:formatCode>[$-405]mmm\-yy;@</c:formatCode>
                <c:ptCount val="96"/>
                <c:pt idx="0">
                  <c:v>38552</c:v>
                </c:pt>
                <c:pt idx="1">
                  <c:v>38584</c:v>
                </c:pt>
                <c:pt idx="2">
                  <c:v>38616</c:v>
                </c:pt>
                <c:pt idx="3">
                  <c:v>38647</c:v>
                </c:pt>
                <c:pt idx="4">
                  <c:v>38679</c:v>
                </c:pt>
                <c:pt idx="5">
                  <c:v>38710</c:v>
                </c:pt>
                <c:pt idx="6">
                  <c:v>38742</c:v>
                </c:pt>
                <c:pt idx="7">
                  <c:v>38774</c:v>
                </c:pt>
                <c:pt idx="8">
                  <c:v>38803</c:v>
                </c:pt>
                <c:pt idx="9">
                  <c:v>38835</c:v>
                </c:pt>
                <c:pt idx="10">
                  <c:v>38866</c:v>
                </c:pt>
                <c:pt idx="11">
                  <c:v>38898</c:v>
                </c:pt>
                <c:pt idx="12">
                  <c:v>38929</c:v>
                </c:pt>
                <c:pt idx="13">
                  <c:v>38930</c:v>
                </c:pt>
                <c:pt idx="14">
                  <c:v>38962</c:v>
                </c:pt>
                <c:pt idx="15">
                  <c:v>38993</c:v>
                </c:pt>
                <c:pt idx="16">
                  <c:v>39025</c:v>
                </c:pt>
                <c:pt idx="17">
                  <c:v>39056</c:v>
                </c:pt>
                <c:pt idx="18">
                  <c:v>39088</c:v>
                </c:pt>
                <c:pt idx="19">
                  <c:v>39120</c:v>
                </c:pt>
                <c:pt idx="20">
                  <c:v>39149</c:v>
                </c:pt>
                <c:pt idx="21">
                  <c:v>39181</c:v>
                </c:pt>
                <c:pt idx="22">
                  <c:v>39212</c:v>
                </c:pt>
                <c:pt idx="23">
                  <c:v>39244</c:v>
                </c:pt>
                <c:pt idx="24">
                  <c:v>39275</c:v>
                </c:pt>
                <c:pt idx="25">
                  <c:v>39307</c:v>
                </c:pt>
                <c:pt idx="26">
                  <c:v>39339</c:v>
                </c:pt>
                <c:pt idx="27">
                  <c:v>39370</c:v>
                </c:pt>
                <c:pt idx="28">
                  <c:v>39402</c:v>
                </c:pt>
                <c:pt idx="29">
                  <c:v>39433</c:v>
                </c:pt>
                <c:pt idx="30">
                  <c:v>39465</c:v>
                </c:pt>
                <c:pt idx="31">
                  <c:v>39497</c:v>
                </c:pt>
                <c:pt idx="32">
                  <c:v>39527</c:v>
                </c:pt>
                <c:pt idx="33">
                  <c:v>39559</c:v>
                </c:pt>
                <c:pt idx="34">
                  <c:v>39590</c:v>
                </c:pt>
                <c:pt idx="35">
                  <c:v>39622</c:v>
                </c:pt>
                <c:pt idx="36">
                  <c:v>39653</c:v>
                </c:pt>
                <c:pt idx="37">
                  <c:v>39685</c:v>
                </c:pt>
                <c:pt idx="38">
                  <c:v>39717</c:v>
                </c:pt>
                <c:pt idx="39">
                  <c:v>39748</c:v>
                </c:pt>
                <c:pt idx="40">
                  <c:v>39780</c:v>
                </c:pt>
                <c:pt idx="41">
                  <c:v>39811</c:v>
                </c:pt>
                <c:pt idx="42">
                  <c:v>39815</c:v>
                </c:pt>
                <c:pt idx="43">
                  <c:v>39847</c:v>
                </c:pt>
                <c:pt idx="44">
                  <c:v>39876</c:v>
                </c:pt>
                <c:pt idx="45">
                  <c:v>39908</c:v>
                </c:pt>
                <c:pt idx="46">
                  <c:v>39939</c:v>
                </c:pt>
                <c:pt idx="47">
                  <c:v>39971</c:v>
                </c:pt>
                <c:pt idx="48">
                  <c:v>40002</c:v>
                </c:pt>
                <c:pt idx="49">
                  <c:v>40034</c:v>
                </c:pt>
                <c:pt idx="50">
                  <c:v>40066</c:v>
                </c:pt>
                <c:pt idx="51">
                  <c:v>40097</c:v>
                </c:pt>
                <c:pt idx="52">
                  <c:v>40129</c:v>
                </c:pt>
                <c:pt idx="53">
                  <c:v>40160</c:v>
                </c:pt>
                <c:pt idx="54">
                  <c:v>40192</c:v>
                </c:pt>
                <c:pt idx="55">
                  <c:v>40224</c:v>
                </c:pt>
                <c:pt idx="56">
                  <c:v>40253</c:v>
                </c:pt>
                <c:pt idx="57">
                  <c:v>40285</c:v>
                </c:pt>
                <c:pt idx="58">
                  <c:v>40316</c:v>
                </c:pt>
                <c:pt idx="59">
                  <c:v>40348</c:v>
                </c:pt>
                <c:pt idx="60">
                  <c:v>40379</c:v>
                </c:pt>
                <c:pt idx="61">
                  <c:v>40411</c:v>
                </c:pt>
                <c:pt idx="62">
                  <c:v>40443</c:v>
                </c:pt>
                <c:pt idx="63">
                  <c:v>40474</c:v>
                </c:pt>
                <c:pt idx="64">
                  <c:v>40506</c:v>
                </c:pt>
                <c:pt idx="65">
                  <c:v>40537</c:v>
                </c:pt>
                <c:pt idx="66">
                  <c:v>40569</c:v>
                </c:pt>
                <c:pt idx="67">
                  <c:v>40601</c:v>
                </c:pt>
                <c:pt idx="68">
                  <c:v>40630</c:v>
                </c:pt>
                <c:pt idx="69">
                  <c:v>40634</c:v>
                </c:pt>
                <c:pt idx="70">
                  <c:v>40665</c:v>
                </c:pt>
                <c:pt idx="71">
                  <c:v>40697</c:v>
                </c:pt>
                <c:pt idx="72">
                  <c:v>40728</c:v>
                </c:pt>
                <c:pt idx="73">
                  <c:v>40760</c:v>
                </c:pt>
                <c:pt idx="74">
                  <c:v>40792</c:v>
                </c:pt>
                <c:pt idx="75">
                  <c:v>40823</c:v>
                </c:pt>
                <c:pt idx="76">
                  <c:v>40855</c:v>
                </c:pt>
                <c:pt idx="77">
                  <c:v>40886</c:v>
                </c:pt>
                <c:pt idx="78">
                  <c:v>40915</c:v>
                </c:pt>
                <c:pt idx="79">
                  <c:v>40947</c:v>
                </c:pt>
                <c:pt idx="80">
                  <c:v>40977</c:v>
                </c:pt>
                <c:pt idx="81">
                  <c:v>41009</c:v>
                </c:pt>
                <c:pt idx="82">
                  <c:v>41040</c:v>
                </c:pt>
                <c:pt idx="83">
                  <c:v>41072</c:v>
                </c:pt>
                <c:pt idx="84">
                  <c:v>41103</c:v>
                </c:pt>
                <c:pt idx="85">
                  <c:v>41135</c:v>
                </c:pt>
                <c:pt idx="86">
                  <c:v>41167</c:v>
                </c:pt>
                <c:pt idx="87">
                  <c:v>41198</c:v>
                </c:pt>
                <c:pt idx="88">
                  <c:v>41230</c:v>
                </c:pt>
                <c:pt idx="89">
                  <c:v>41261</c:v>
                </c:pt>
                <c:pt idx="90">
                  <c:v>41281</c:v>
                </c:pt>
                <c:pt idx="91">
                  <c:v>41313</c:v>
                </c:pt>
                <c:pt idx="92">
                  <c:v>41342</c:v>
                </c:pt>
                <c:pt idx="93">
                  <c:v>41374</c:v>
                </c:pt>
                <c:pt idx="94">
                  <c:v>41405</c:v>
                </c:pt>
                <c:pt idx="95">
                  <c:v>41437</c:v>
                </c:pt>
              </c:numCache>
            </c:numRef>
          </c:xVal>
          <c:yVal>
            <c:numRef>
              <c:f>KP!$R$9:$R$104</c:f>
              <c:numCache>
                <c:formatCode>#,##0</c:formatCode>
                <c:ptCount val="96"/>
                <c:pt idx="0">
                  <c:v>480489.09977066115</c:v>
                </c:pt>
                <c:pt idx="1">
                  <c:v>478402.40477906854</c:v>
                </c:pt>
                <c:pt idx="2">
                  <c:v>476409.11552805378</c:v>
                </c:pt>
                <c:pt idx="3">
                  <c:v>474321.30758045777</c:v>
                </c:pt>
                <c:pt idx="4">
                  <c:v>471865.36729245237</c:v>
                </c:pt>
                <c:pt idx="5">
                  <c:v>468758.76763829432</c:v>
                </c:pt>
                <c:pt idx="6">
                  <c:v>465241.75885132229</c:v>
                </c:pt>
                <c:pt idx="7">
                  <c:v>461511.91676200624</c:v>
                </c:pt>
                <c:pt idx="8">
                  <c:v>457562.10923097719</c:v>
                </c:pt>
                <c:pt idx="9">
                  <c:v>453297.64472059911</c:v>
                </c:pt>
                <c:pt idx="10">
                  <c:v>448571.97581314173</c:v>
                </c:pt>
                <c:pt idx="11">
                  <c:v>443643.08724677318</c:v>
                </c:pt>
                <c:pt idx="12">
                  <c:v>438691.78514466941</c:v>
                </c:pt>
                <c:pt idx="13">
                  <c:v>433419.99091646081</c:v>
                </c:pt>
                <c:pt idx="14">
                  <c:v>427381.13464779645</c:v>
                </c:pt>
                <c:pt idx="15">
                  <c:v>420641.60382392007</c:v>
                </c:pt>
                <c:pt idx="16">
                  <c:v>413726.10251681431</c:v>
                </c:pt>
                <c:pt idx="17">
                  <c:v>406922.45162483148</c:v>
                </c:pt>
                <c:pt idx="18">
                  <c:v>400186.08622045768</c:v>
                </c:pt>
                <c:pt idx="19">
                  <c:v>393308.88943388115</c:v>
                </c:pt>
                <c:pt idx="20">
                  <c:v>386143.61831408832</c:v>
                </c:pt>
                <c:pt idx="21">
                  <c:v>378668.62045280827</c:v>
                </c:pt>
                <c:pt idx="22">
                  <c:v>371040.41688652488</c:v>
                </c:pt>
                <c:pt idx="23">
                  <c:v>363604.26769070752</c:v>
                </c:pt>
                <c:pt idx="24">
                  <c:v>356343.92639217409</c:v>
                </c:pt>
                <c:pt idx="25">
                  <c:v>349125.06233201391</c:v>
                </c:pt>
                <c:pt idx="26">
                  <c:v>342016.86575506371</c:v>
                </c:pt>
                <c:pt idx="27">
                  <c:v>335103.73890958482</c:v>
                </c:pt>
                <c:pt idx="28">
                  <c:v>328578.08768875722</c:v>
                </c:pt>
                <c:pt idx="29">
                  <c:v>322542.36853713845</c:v>
                </c:pt>
                <c:pt idx="30">
                  <c:v>317194.98141622217</c:v>
                </c:pt>
                <c:pt idx="31">
                  <c:v>312595.00275758276</c:v>
                </c:pt>
                <c:pt idx="32">
                  <c:v>308710.22920367593</c:v>
                </c:pt>
                <c:pt idx="33">
                  <c:v>305798.74640504201</c:v>
                </c:pt>
                <c:pt idx="34">
                  <c:v>304115.57190417446</c:v>
                </c:pt>
                <c:pt idx="35">
                  <c:v>303732.73364161298</c:v>
                </c:pt>
                <c:pt idx="36">
                  <c:v>305382.29088015872</c:v>
                </c:pt>
                <c:pt idx="37">
                  <c:v>309883.23168201448</c:v>
                </c:pt>
                <c:pt idx="38">
                  <c:v>317305.80678307055</c:v>
                </c:pt>
                <c:pt idx="39">
                  <c:v>327469.99137517554</c:v>
                </c:pt>
                <c:pt idx="40">
                  <c:v>339732.76859043119</c:v>
                </c:pt>
                <c:pt idx="41">
                  <c:v>353372.34957099799</c:v>
                </c:pt>
                <c:pt idx="42">
                  <c:v>367806.13555810321</c:v>
                </c:pt>
                <c:pt idx="43">
                  <c:v>382864.45275270607</c:v>
                </c:pt>
                <c:pt idx="44">
                  <c:v>398813.04162775067</c:v>
                </c:pt>
                <c:pt idx="45">
                  <c:v>415775.89262344269</c:v>
                </c:pt>
                <c:pt idx="46">
                  <c:v>433457.2755925224</c:v>
                </c:pt>
                <c:pt idx="47">
                  <c:v>450946.21948139271</c:v>
                </c:pt>
                <c:pt idx="48">
                  <c:v>466938.24403545586</c:v>
                </c:pt>
                <c:pt idx="49">
                  <c:v>480613.58806674159</c:v>
                </c:pt>
                <c:pt idx="50">
                  <c:v>491798.58377942053</c:v>
                </c:pt>
                <c:pt idx="51">
                  <c:v>500145.56741894607</c:v>
                </c:pt>
                <c:pt idx="52">
                  <c:v>505894.68674607744</c:v>
                </c:pt>
                <c:pt idx="53">
                  <c:v>509831.47438096727</c:v>
                </c:pt>
                <c:pt idx="54">
                  <c:v>512279.03965536982</c:v>
                </c:pt>
                <c:pt idx="55">
                  <c:v>513484.02113565657</c:v>
                </c:pt>
                <c:pt idx="56">
                  <c:v>513800.38068424433</c:v>
                </c:pt>
                <c:pt idx="57">
                  <c:v>513710.4606736222</c:v>
                </c:pt>
                <c:pt idx="58">
                  <c:v>513534.46955233352</c:v>
                </c:pt>
                <c:pt idx="59">
                  <c:v>514175.04772011226</c:v>
                </c:pt>
                <c:pt idx="60">
                  <c:v>514644.49830311618</c:v>
                </c:pt>
                <c:pt idx="61">
                  <c:v>513550.3328126233</c:v>
                </c:pt>
                <c:pt idx="62">
                  <c:v>511521.05979543697</c:v>
                </c:pt>
                <c:pt idx="63">
                  <c:v>509000.96163573459</c:v>
                </c:pt>
                <c:pt idx="64">
                  <c:v>506322.34763591527</c:v>
                </c:pt>
                <c:pt idx="65">
                  <c:v>503735.97971101518</c:v>
                </c:pt>
                <c:pt idx="66">
                  <c:v>501421.64871705859</c:v>
                </c:pt>
                <c:pt idx="67">
                  <c:v>499228.88359923067</c:v>
                </c:pt>
                <c:pt idx="68">
                  <c:v>496857.26271877339</c:v>
                </c:pt>
                <c:pt idx="69">
                  <c:v>494222.64281245507</c:v>
                </c:pt>
                <c:pt idx="70">
                  <c:v>491429.61748196965</c:v>
                </c:pt>
                <c:pt idx="71">
                  <c:v>487853.14174802549</c:v>
                </c:pt>
                <c:pt idx="72">
                  <c:v>484311.25754766108</c:v>
                </c:pt>
                <c:pt idx="73">
                  <c:v>482075.2646201342</c:v>
                </c:pt>
                <c:pt idx="74">
                  <c:v>480574.10656792572</c:v>
                </c:pt>
                <c:pt idx="75">
                  <c:v>479429.8608366237</c:v>
                </c:pt>
                <c:pt idx="76">
                  <c:v>478896.81425409921</c:v>
                </c:pt>
                <c:pt idx="77">
                  <c:v>478800.32190297439</c:v>
                </c:pt>
                <c:pt idx="78">
                  <c:v>478811.2713109217</c:v>
                </c:pt>
                <c:pt idx="79">
                  <c:v>479119.73952344735</c:v>
                </c:pt>
                <c:pt idx="80">
                  <c:v>480252.25785702921</c:v>
                </c:pt>
                <c:pt idx="81">
                  <c:v>482404.87038437958</c:v>
                </c:pt>
                <c:pt idx="82">
                  <c:v>485235.25452053646</c:v>
                </c:pt>
                <c:pt idx="83">
                  <c:v>488337.95404861495</c:v>
                </c:pt>
                <c:pt idx="84">
                  <c:v>491929.53978073882</c:v>
                </c:pt>
                <c:pt idx="85">
                  <c:v>496022.51037221099</c:v>
                </c:pt>
                <c:pt idx="86">
                  <c:v>500630.22492959205</c:v>
                </c:pt>
                <c:pt idx="87">
                  <c:v>506104.84347049147</c:v>
                </c:pt>
                <c:pt idx="88">
                  <c:v>511944.85572886537</c:v>
                </c:pt>
                <c:pt idx="89">
                  <c:v>517768.21256782912</c:v>
                </c:pt>
                <c:pt idx="90">
                  <c:v>523544.74482344073</c:v>
                </c:pt>
                <c:pt idx="91">
                  <c:v>529317.86398581066</c:v>
                </c:pt>
                <c:pt idx="92">
                  <c:v>535012.12102998002</c:v>
                </c:pt>
                <c:pt idx="93">
                  <c:v>540419.75604310958</c:v>
                </c:pt>
                <c:pt idx="94">
                  <c:v>545489.53809212474</c:v>
                </c:pt>
                <c:pt idx="95">
                  <c:v>550091.62558943557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72896"/>
        <c:axId val="174703744"/>
      </c:scatterChart>
      <c:valAx>
        <c:axId val="174672896"/>
        <c:scaling>
          <c:orientation val="minMax"/>
          <c:max val="41650"/>
          <c:min val="3837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</a:p>
            </c:rich>
          </c:tx>
          <c:layout>
            <c:manualLayout>
              <c:xMode val="edge"/>
              <c:yMode val="edge"/>
              <c:x val="0.88735927338534581"/>
              <c:y val="0.94029312223409223"/>
            </c:manualLayout>
          </c:layout>
          <c:overlay val="0"/>
        </c:title>
        <c:numFmt formatCode="[$-405]mmm\-yy;@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cs-CZ"/>
          </a:p>
        </c:txPr>
        <c:crossAx val="174703744"/>
        <c:crossesAt val="200000"/>
        <c:crossBetween val="midCat"/>
        <c:majorUnit val="75"/>
      </c:valAx>
      <c:valAx>
        <c:axId val="174703744"/>
        <c:scaling>
          <c:orientation val="minMax"/>
          <c:max val="600000"/>
          <c:min val="25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počet nezaměstnaných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467289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10408081253623E-2"/>
          <c:y val="2.3433890442631659E-2"/>
          <c:w val="0.88588135441477112"/>
          <c:h val="0.83021223823386092"/>
        </c:manualLayout>
      </c:layout>
      <c:scatterChart>
        <c:scatterStyle val="lineMarker"/>
        <c:varyColors val="0"/>
        <c:ser>
          <c:idx val="0"/>
          <c:order val="0"/>
          <c:tx>
            <c:v>puvodní hodnoty</c:v>
          </c:tx>
          <c:spPr>
            <a:ln w="28575">
              <a:solidFill>
                <a:schemeClr val="accent1"/>
              </a:solidFill>
            </a:ln>
          </c:spPr>
          <c:marker>
            <c:spPr>
              <a:solidFill>
                <a:schemeClr val="accent1"/>
              </a:solidFill>
            </c:spPr>
          </c:marker>
          <c:xVal>
            <c:numRef>
              <c:f>KP!$A$3:$A$110</c:f>
              <c:numCache>
                <c:formatCode>[$-405]mmm\-yy;@</c:formatCode>
                <c:ptCount val="108"/>
                <c:pt idx="0">
                  <c:v>38365</c:v>
                </c:pt>
                <c:pt idx="1">
                  <c:v>38397</c:v>
                </c:pt>
                <c:pt idx="2">
                  <c:v>38426</c:v>
                </c:pt>
                <c:pt idx="3">
                  <c:v>38458</c:v>
                </c:pt>
                <c:pt idx="4">
                  <c:v>38489</c:v>
                </c:pt>
                <c:pt idx="5">
                  <c:v>38521</c:v>
                </c:pt>
                <c:pt idx="6">
                  <c:v>38552</c:v>
                </c:pt>
                <c:pt idx="7">
                  <c:v>38584</c:v>
                </c:pt>
                <c:pt idx="8">
                  <c:v>38616</c:v>
                </c:pt>
                <c:pt idx="9">
                  <c:v>38647</c:v>
                </c:pt>
                <c:pt idx="10">
                  <c:v>38679</c:v>
                </c:pt>
                <c:pt idx="11">
                  <c:v>38710</c:v>
                </c:pt>
                <c:pt idx="12">
                  <c:v>38742</c:v>
                </c:pt>
                <c:pt idx="13">
                  <c:v>38774</c:v>
                </c:pt>
                <c:pt idx="14">
                  <c:v>38803</c:v>
                </c:pt>
                <c:pt idx="15">
                  <c:v>38835</c:v>
                </c:pt>
                <c:pt idx="16">
                  <c:v>38866</c:v>
                </c:pt>
                <c:pt idx="17">
                  <c:v>38898</c:v>
                </c:pt>
                <c:pt idx="18">
                  <c:v>38929</c:v>
                </c:pt>
                <c:pt idx="19">
                  <c:v>38930</c:v>
                </c:pt>
                <c:pt idx="20">
                  <c:v>38962</c:v>
                </c:pt>
                <c:pt idx="21">
                  <c:v>38993</c:v>
                </c:pt>
                <c:pt idx="22">
                  <c:v>39025</c:v>
                </c:pt>
                <c:pt idx="23">
                  <c:v>39056</c:v>
                </c:pt>
                <c:pt idx="24">
                  <c:v>39088</c:v>
                </c:pt>
                <c:pt idx="25">
                  <c:v>39120</c:v>
                </c:pt>
                <c:pt idx="26">
                  <c:v>39149</c:v>
                </c:pt>
                <c:pt idx="27">
                  <c:v>39181</c:v>
                </c:pt>
                <c:pt idx="28">
                  <c:v>39212</c:v>
                </c:pt>
                <c:pt idx="29">
                  <c:v>39244</c:v>
                </c:pt>
                <c:pt idx="30">
                  <c:v>39275</c:v>
                </c:pt>
                <c:pt idx="31">
                  <c:v>39307</c:v>
                </c:pt>
                <c:pt idx="32">
                  <c:v>39339</c:v>
                </c:pt>
                <c:pt idx="33">
                  <c:v>39370</c:v>
                </c:pt>
                <c:pt idx="34">
                  <c:v>39402</c:v>
                </c:pt>
                <c:pt idx="35">
                  <c:v>39433</c:v>
                </c:pt>
                <c:pt idx="36">
                  <c:v>39465</c:v>
                </c:pt>
                <c:pt idx="37">
                  <c:v>39497</c:v>
                </c:pt>
                <c:pt idx="38">
                  <c:v>39527</c:v>
                </c:pt>
                <c:pt idx="39">
                  <c:v>39559</c:v>
                </c:pt>
                <c:pt idx="40">
                  <c:v>39590</c:v>
                </c:pt>
                <c:pt idx="41">
                  <c:v>39622</c:v>
                </c:pt>
                <c:pt idx="42">
                  <c:v>39653</c:v>
                </c:pt>
                <c:pt idx="43">
                  <c:v>39685</c:v>
                </c:pt>
                <c:pt idx="44">
                  <c:v>39717</c:v>
                </c:pt>
                <c:pt idx="45">
                  <c:v>39748</c:v>
                </c:pt>
                <c:pt idx="46">
                  <c:v>39780</c:v>
                </c:pt>
                <c:pt idx="47">
                  <c:v>39811</c:v>
                </c:pt>
                <c:pt idx="48">
                  <c:v>39815</c:v>
                </c:pt>
                <c:pt idx="49">
                  <c:v>39847</c:v>
                </c:pt>
                <c:pt idx="50">
                  <c:v>39876</c:v>
                </c:pt>
                <c:pt idx="51">
                  <c:v>39908</c:v>
                </c:pt>
                <c:pt idx="52">
                  <c:v>39939</c:v>
                </c:pt>
                <c:pt idx="53">
                  <c:v>39971</c:v>
                </c:pt>
                <c:pt idx="54">
                  <c:v>40002</c:v>
                </c:pt>
                <c:pt idx="55">
                  <c:v>40034</c:v>
                </c:pt>
                <c:pt idx="56">
                  <c:v>40066</c:v>
                </c:pt>
                <c:pt idx="57">
                  <c:v>40097</c:v>
                </c:pt>
                <c:pt idx="58">
                  <c:v>40129</c:v>
                </c:pt>
                <c:pt idx="59">
                  <c:v>40160</c:v>
                </c:pt>
                <c:pt idx="60">
                  <c:v>40192</c:v>
                </c:pt>
                <c:pt idx="61">
                  <c:v>40224</c:v>
                </c:pt>
                <c:pt idx="62">
                  <c:v>40253</c:v>
                </c:pt>
                <c:pt idx="63">
                  <c:v>40285</c:v>
                </c:pt>
                <c:pt idx="64">
                  <c:v>40316</c:v>
                </c:pt>
                <c:pt idx="65">
                  <c:v>40348</c:v>
                </c:pt>
                <c:pt idx="66">
                  <c:v>40379</c:v>
                </c:pt>
                <c:pt idx="67">
                  <c:v>40411</c:v>
                </c:pt>
                <c:pt idx="68">
                  <c:v>40443</c:v>
                </c:pt>
                <c:pt idx="69">
                  <c:v>40474</c:v>
                </c:pt>
                <c:pt idx="70">
                  <c:v>40506</c:v>
                </c:pt>
                <c:pt idx="71">
                  <c:v>40537</c:v>
                </c:pt>
                <c:pt idx="72">
                  <c:v>40569</c:v>
                </c:pt>
                <c:pt idx="73">
                  <c:v>40601</c:v>
                </c:pt>
                <c:pt idx="74">
                  <c:v>40630</c:v>
                </c:pt>
                <c:pt idx="75">
                  <c:v>40634</c:v>
                </c:pt>
                <c:pt idx="76">
                  <c:v>40665</c:v>
                </c:pt>
                <c:pt idx="77">
                  <c:v>40697</c:v>
                </c:pt>
                <c:pt idx="78">
                  <c:v>40728</c:v>
                </c:pt>
                <c:pt idx="79">
                  <c:v>40760</c:v>
                </c:pt>
                <c:pt idx="80">
                  <c:v>40792</c:v>
                </c:pt>
                <c:pt idx="81">
                  <c:v>40823</c:v>
                </c:pt>
                <c:pt idx="82">
                  <c:v>40855</c:v>
                </c:pt>
                <c:pt idx="83">
                  <c:v>40886</c:v>
                </c:pt>
                <c:pt idx="84">
                  <c:v>40915</c:v>
                </c:pt>
                <c:pt idx="85">
                  <c:v>40947</c:v>
                </c:pt>
                <c:pt idx="86">
                  <c:v>40977</c:v>
                </c:pt>
                <c:pt idx="87">
                  <c:v>41009</c:v>
                </c:pt>
                <c:pt idx="88">
                  <c:v>41040</c:v>
                </c:pt>
                <c:pt idx="89">
                  <c:v>41072</c:v>
                </c:pt>
                <c:pt idx="90">
                  <c:v>41103</c:v>
                </c:pt>
                <c:pt idx="91">
                  <c:v>41135</c:v>
                </c:pt>
                <c:pt idx="92">
                  <c:v>41167</c:v>
                </c:pt>
                <c:pt idx="93">
                  <c:v>41198</c:v>
                </c:pt>
                <c:pt idx="94">
                  <c:v>41230</c:v>
                </c:pt>
                <c:pt idx="95">
                  <c:v>41261</c:v>
                </c:pt>
                <c:pt idx="96">
                  <c:v>41281</c:v>
                </c:pt>
                <c:pt idx="97">
                  <c:v>41313</c:v>
                </c:pt>
                <c:pt idx="98">
                  <c:v>41342</c:v>
                </c:pt>
                <c:pt idx="99">
                  <c:v>41374</c:v>
                </c:pt>
                <c:pt idx="100">
                  <c:v>41405</c:v>
                </c:pt>
                <c:pt idx="101">
                  <c:v>41437</c:v>
                </c:pt>
                <c:pt idx="102">
                  <c:v>41468</c:v>
                </c:pt>
                <c:pt idx="103">
                  <c:v>41500</c:v>
                </c:pt>
                <c:pt idx="104">
                  <c:v>41532</c:v>
                </c:pt>
                <c:pt idx="105">
                  <c:v>41563</c:v>
                </c:pt>
                <c:pt idx="106">
                  <c:v>41595</c:v>
                </c:pt>
                <c:pt idx="107">
                  <c:v>41626</c:v>
                </c:pt>
              </c:numCache>
            </c:numRef>
          </c:xVal>
          <c:yVal>
            <c:numRef>
              <c:f>KP!$B$3:$B$110</c:f>
              <c:numCache>
                <c:formatCode>General</c:formatCode>
                <c:ptCount val="108"/>
                <c:pt idx="0">
                  <c:v>527049</c:v>
                </c:pt>
                <c:pt idx="1">
                  <c:v>517892</c:v>
                </c:pt>
                <c:pt idx="2">
                  <c:v>505189</c:v>
                </c:pt>
                <c:pt idx="3">
                  <c:v>479820</c:v>
                </c:pt>
                <c:pt idx="4">
                  <c:v>463196</c:v>
                </c:pt>
                <c:pt idx="5">
                  <c:v>461907</c:v>
                </c:pt>
                <c:pt idx="6">
                  <c:v>476456</c:v>
                </c:pt>
                <c:pt idx="7">
                  <c:v>480961</c:v>
                </c:pt>
                <c:pt idx="8">
                  <c:v>474964</c:v>
                </c:pt>
                <c:pt idx="9">
                  <c:v>459893</c:v>
                </c:pt>
                <c:pt idx="10">
                  <c:v>456707</c:v>
                </c:pt>
                <c:pt idx="11">
                  <c:v>481071</c:v>
                </c:pt>
                <c:pt idx="12">
                  <c:v>498630</c:v>
                </c:pt>
                <c:pt idx="13">
                  <c:v>493114</c:v>
                </c:pt>
                <c:pt idx="14">
                  <c:v>479984</c:v>
                </c:pt>
                <c:pt idx="15">
                  <c:v>454493</c:v>
                </c:pt>
                <c:pt idx="16">
                  <c:v>431725</c:v>
                </c:pt>
                <c:pt idx="17">
                  <c:v>422925</c:v>
                </c:pt>
                <c:pt idx="18">
                  <c:v>434327</c:v>
                </c:pt>
                <c:pt idx="19">
                  <c:v>434928</c:v>
                </c:pt>
                <c:pt idx="20">
                  <c:v>427331</c:v>
                </c:pt>
                <c:pt idx="21">
                  <c:v>408277</c:v>
                </c:pt>
                <c:pt idx="22">
                  <c:v>400044</c:v>
                </c:pt>
                <c:pt idx="23">
                  <c:v>421286</c:v>
                </c:pt>
                <c:pt idx="24">
                  <c:v>434940</c:v>
                </c:pt>
                <c:pt idx="25">
                  <c:v>422944</c:v>
                </c:pt>
                <c:pt idx="26">
                  <c:v>399618</c:v>
                </c:pt>
                <c:pt idx="27">
                  <c:v>372764</c:v>
                </c:pt>
                <c:pt idx="28">
                  <c:v>353604</c:v>
                </c:pt>
                <c:pt idx="29">
                  <c:v>346835</c:v>
                </c:pt>
                <c:pt idx="30">
                  <c:v>354785</c:v>
                </c:pt>
                <c:pt idx="31">
                  <c:v>351230</c:v>
                </c:pt>
                <c:pt idx="32">
                  <c:v>340371</c:v>
                </c:pt>
                <c:pt idx="33">
                  <c:v>320640</c:v>
                </c:pt>
                <c:pt idx="34">
                  <c:v>312558</c:v>
                </c:pt>
                <c:pt idx="35">
                  <c:v>331696</c:v>
                </c:pt>
                <c:pt idx="36">
                  <c:v>340436</c:v>
                </c:pt>
                <c:pt idx="37">
                  <c:v>330641</c:v>
                </c:pt>
                <c:pt idx="38">
                  <c:v>312009</c:v>
                </c:pt>
                <c:pt idx="39">
                  <c:v>292465</c:v>
                </c:pt>
                <c:pt idx="40">
                  <c:v>281126</c:v>
                </c:pt>
                <c:pt idx="41">
                  <c:v>279573</c:v>
                </c:pt>
                <c:pt idx="42">
                  <c:v>294674</c:v>
                </c:pt>
                <c:pt idx="43">
                  <c:v>297819</c:v>
                </c:pt>
                <c:pt idx="44">
                  <c:v>297336</c:v>
                </c:pt>
                <c:pt idx="45">
                  <c:v>292385</c:v>
                </c:pt>
                <c:pt idx="46">
                  <c:v>300237</c:v>
                </c:pt>
                <c:pt idx="47">
                  <c:v>335025</c:v>
                </c:pt>
                <c:pt idx="48">
                  <c:v>383842</c:v>
                </c:pt>
                <c:pt idx="49">
                  <c:v>416621</c:v>
                </c:pt>
                <c:pt idx="50">
                  <c:v>437020</c:v>
                </c:pt>
                <c:pt idx="51">
                  <c:v>445024</c:v>
                </c:pt>
                <c:pt idx="52">
                  <c:v>446451</c:v>
                </c:pt>
                <c:pt idx="53">
                  <c:v>452799</c:v>
                </c:pt>
                <c:pt idx="54">
                  <c:v>475560</c:v>
                </c:pt>
                <c:pt idx="55">
                  <c:v>483409</c:v>
                </c:pt>
                <c:pt idx="56">
                  <c:v>487830</c:v>
                </c:pt>
                <c:pt idx="57">
                  <c:v>484276</c:v>
                </c:pt>
                <c:pt idx="58">
                  <c:v>492509</c:v>
                </c:pt>
                <c:pt idx="59">
                  <c:v>527728</c:v>
                </c:pt>
                <c:pt idx="60">
                  <c:v>562409</c:v>
                </c:pt>
                <c:pt idx="61">
                  <c:v>568486</c:v>
                </c:pt>
                <c:pt idx="62">
                  <c:v>556304</c:v>
                </c:pt>
                <c:pt idx="63">
                  <c:v>523591</c:v>
                </c:pt>
                <c:pt idx="64">
                  <c:v>499222</c:v>
                </c:pt>
                <c:pt idx="65">
                  <c:v>487733</c:v>
                </c:pt>
                <c:pt idx="66">
                  <c:v>495276</c:v>
                </c:pt>
                <c:pt idx="67">
                  <c:v>491090</c:v>
                </c:pt>
                <c:pt idx="68">
                  <c:v>487351</c:v>
                </c:pt>
                <c:pt idx="69">
                  <c:v>482720</c:v>
                </c:pt>
                <c:pt idx="70">
                  <c:v>490050</c:v>
                </c:pt>
                <c:pt idx="71">
                  <c:v>546484</c:v>
                </c:pt>
                <c:pt idx="72">
                  <c:v>555133</c:v>
                </c:pt>
                <c:pt idx="73">
                  <c:v>547257</c:v>
                </c:pt>
                <c:pt idx="74">
                  <c:v>525500</c:v>
                </c:pt>
                <c:pt idx="75">
                  <c:v>492327</c:v>
                </c:pt>
                <c:pt idx="76">
                  <c:v>467774</c:v>
                </c:pt>
                <c:pt idx="77">
                  <c:v>460321</c:v>
                </c:pt>
                <c:pt idx="78">
                  <c:v>469863</c:v>
                </c:pt>
                <c:pt idx="79">
                  <c:v>465968</c:v>
                </c:pt>
                <c:pt idx="80">
                  <c:v>458156</c:v>
                </c:pt>
                <c:pt idx="81">
                  <c:v>451968</c:v>
                </c:pt>
                <c:pt idx="82">
                  <c:v>456832</c:v>
                </c:pt>
                <c:pt idx="83">
                  <c:v>491958</c:v>
                </c:pt>
                <c:pt idx="84">
                  <c:v>517723</c:v>
                </c:pt>
                <c:pt idx="85">
                  <c:v>525119</c:v>
                </c:pt>
                <c:pt idx="86">
                  <c:v>508158</c:v>
                </c:pt>
                <c:pt idx="87">
                  <c:v>480818</c:v>
                </c:pt>
                <c:pt idx="88">
                  <c:v>466352</c:v>
                </c:pt>
                <c:pt idx="89">
                  <c:v>459497</c:v>
                </c:pt>
                <c:pt idx="90">
                  <c:v>470964</c:v>
                </c:pt>
                <c:pt idx="91">
                  <c:v>472120</c:v>
                </c:pt>
                <c:pt idx="92">
                  <c:v>478548</c:v>
                </c:pt>
                <c:pt idx="93">
                  <c:v>481737</c:v>
                </c:pt>
                <c:pt idx="94">
                  <c:v>493208</c:v>
                </c:pt>
                <c:pt idx="95">
                  <c:v>530994</c:v>
                </c:pt>
                <c:pt idx="96">
                  <c:v>571892</c:v>
                </c:pt>
                <c:pt idx="97">
                  <c:v>579969</c:v>
                </c:pt>
                <c:pt idx="98">
                  <c:v>574418</c:v>
                </c:pt>
                <c:pt idx="99">
                  <c:v>552222</c:v>
                </c:pt>
                <c:pt idx="100">
                  <c:v>534768</c:v>
                </c:pt>
                <c:pt idx="101">
                  <c:v>525683</c:v>
                </c:pt>
                <c:pt idx="102">
                  <c:v>537265</c:v>
                </c:pt>
                <c:pt idx="103">
                  <c:v>538465</c:v>
                </c:pt>
                <c:pt idx="104">
                  <c:v>542438</c:v>
                </c:pt>
                <c:pt idx="105">
                  <c:v>541013</c:v>
                </c:pt>
                <c:pt idx="106">
                  <c:v>549487</c:v>
                </c:pt>
                <c:pt idx="107">
                  <c:v>583081</c:v>
                </c:pt>
              </c:numCache>
            </c:numRef>
          </c:yVal>
          <c:smooth val="0"/>
        </c:ser>
        <c:ser>
          <c:idx val="1"/>
          <c:order val="1"/>
          <c:tx>
            <c:v>modelové hodnoty</c:v>
          </c:tx>
          <c:xVal>
            <c:numRef>
              <c:f>KP!$A$9:$A$104</c:f>
              <c:numCache>
                <c:formatCode>[$-405]mmm\-yy;@</c:formatCode>
                <c:ptCount val="96"/>
                <c:pt idx="0">
                  <c:v>38552</c:v>
                </c:pt>
                <c:pt idx="1">
                  <c:v>38584</c:v>
                </c:pt>
                <c:pt idx="2">
                  <c:v>38616</c:v>
                </c:pt>
                <c:pt idx="3">
                  <c:v>38647</c:v>
                </c:pt>
                <c:pt idx="4">
                  <c:v>38679</c:v>
                </c:pt>
                <c:pt idx="5">
                  <c:v>38710</c:v>
                </c:pt>
                <c:pt idx="6">
                  <c:v>38742</c:v>
                </c:pt>
                <c:pt idx="7">
                  <c:v>38774</c:v>
                </c:pt>
                <c:pt idx="8">
                  <c:v>38803</c:v>
                </c:pt>
                <c:pt idx="9">
                  <c:v>38835</c:v>
                </c:pt>
                <c:pt idx="10">
                  <c:v>38866</c:v>
                </c:pt>
                <c:pt idx="11">
                  <c:v>38898</c:v>
                </c:pt>
                <c:pt idx="12">
                  <c:v>38929</c:v>
                </c:pt>
                <c:pt idx="13">
                  <c:v>38930</c:v>
                </c:pt>
                <c:pt idx="14">
                  <c:v>38962</c:v>
                </c:pt>
                <c:pt idx="15">
                  <c:v>38993</c:v>
                </c:pt>
                <c:pt idx="16">
                  <c:v>39025</c:v>
                </c:pt>
                <c:pt idx="17">
                  <c:v>39056</c:v>
                </c:pt>
                <c:pt idx="18">
                  <c:v>39088</c:v>
                </c:pt>
                <c:pt idx="19">
                  <c:v>39120</c:v>
                </c:pt>
                <c:pt idx="20">
                  <c:v>39149</c:v>
                </c:pt>
                <c:pt idx="21">
                  <c:v>39181</c:v>
                </c:pt>
                <c:pt idx="22">
                  <c:v>39212</c:v>
                </c:pt>
                <c:pt idx="23">
                  <c:v>39244</c:v>
                </c:pt>
                <c:pt idx="24">
                  <c:v>39275</c:v>
                </c:pt>
                <c:pt idx="25">
                  <c:v>39307</c:v>
                </c:pt>
                <c:pt idx="26">
                  <c:v>39339</c:v>
                </c:pt>
                <c:pt idx="27">
                  <c:v>39370</c:v>
                </c:pt>
                <c:pt idx="28">
                  <c:v>39402</c:v>
                </c:pt>
                <c:pt idx="29">
                  <c:v>39433</c:v>
                </c:pt>
                <c:pt idx="30">
                  <c:v>39465</c:v>
                </c:pt>
                <c:pt idx="31">
                  <c:v>39497</c:v>
                </c:pt>
                <c:pt idx="32">
                  <c:v>39527</c:v>
                </c:pt>
                <c:pt idx="33">
                  <c:v>39559</c:v>
                </c:pt>
                <c:pt idx="34">
                  <c:v>39590</c:v>
                </c:pt>
                <c:pt idx="35">
                  <c:v>39622</c:v>
                </c:pt>
                <c:pt idx="36">
                  <c:v>39653</c:v>
                </c:pt>
                <c:pt idx="37">
                  <c:v>39685</c:v>
                </c:pt>
                <c:pt idx="38">
                  <c:v>39717</c:v>
                </c:pt>
                <c:pt idx="39">
                  <c:v>39748</c:v>
                </c:pt>
                <c:pt idx="40">
                  <c:v>39780</c:v>
                </c:pt>
                <c:pt idx="41">
                  <c:v>39811</c:v>
                </c:pt>
                <c:pt idx="42">
                  <c:v>39815</c:v>
                </c:pt>
                <c:pt idx="43">
                  <c:v>39847</c:v>
                </c:pt>
                <c:pt idx="44">
                  <c:v>39876</c:v>
                </c:pt>
                <c:pt idx="45">
                  <c:v>39908</c:v>
                </c:pt>
                <c:pt idx="46">
                  <c:v>39939</c:v>
                </c:pt>
                <c:pt idx="47">
                  <c:v>39971</c:v>
                </c:pt>
                <c:pt idx="48">
                  <c:v>40002</c:v>
                </c:pt>
                <c:pt idx="49">
                  <c:v>40034</c:v>
                </c:pt>
                <c:pt idx="50">
                  <c:v>40066</c:v>
                </c:pt>
                <c:pt idx="51">
                  <c:v>40097</c:v>
                </c:pt>
                <c:pt idx="52">
                  <c:v>40129</c:v>
                </c:pt>
                <c:pt idx="53">
                  <c:v>40160</c:v>
                </c:pt>
                <c:pt idx="54">
                  <c:v>40192</c:v>
                </c:pt>
                <c:pt idx="55">
                  <c:v>40224</c:v>
                </c:pt>
                <c:pt idx="56">
                  <c:v>40253</c:v>
                </c:pt>
                <c:pt idx="57">
                  <c:v>40285</c:v>
                </c:pt>
                <c:pt idx="58">
                  <c:v>40316</c:v>
                </c:pt>
                <c:pt idx="59">
                  <c:v>40348</c:v>
                </c:pt>
                <c:pt idx="60">
                  <c:v>40379</c:v>
                </c:pt>
                <c:pt idx="61">
                  <c:v>40411</c:v>
                </c:pt>
                <c:pt idx="62">
                  <c:v>40443</c:v>
                </c:pt>
                <c:pt idx="63">
                  <c:v>40474</c:v>
                </c:pt>
                <c:pt idx="64">
                  <c:v>40506</c:v>
                </c:pt>
                <c:pt idx="65">
                  <c:v>40537</c:v>
                </c:pt>
                <c:pt idx="66">
                  <c:v>40569</c:v>
                </c:pt>
                <c:pt idx="67">
                  <c:v>40601</c:v>
                </c:pt>
                <c:pt idx="68">
                  <c:v>40630</c:v>
                </c:pt>
                <c:pt idx="69">
                  <c:v>40634</c:v>
                </c:pt>
                <c:pt idx="70">
                  <c:v>40665</c:v>
                </c:pt>
                <c:pt idx="71">
                  <c:v>40697</c:v>
                </c:pt>
                <c:pt idx="72">
                  <c:v>40728</c:v>
                </c:pt>
                <c:pt idx="73">
                  <c:v>40760</c:v>
                </c:pt>
                <c:pt idx="74">
                  <c:v>40792</c:v>
                </c:pt>
                <c:pt idx="75">
                  <c:v>40823</c:v>
                </c:pt>
                <c:pt idx="76">
                  <c:v>40855</c:v>
                </c:pt>
                <c:pt idx="77">
                  <c:v>40886</c:v>
                </c:pt>
                <c:pt idx="78">
                  <c:v>40915</c:v>
                </c:pt>
                <c:pt idx="79">
                  <c:v>40947</c:v>
                </c:pt>
                <c:pt idx="80">
                  <c:v>40977</c:v>
                </c:pt>
                <c:pt idx="81">
                  <c:v>41009</c:v>
                </c:pt>
                <c:pt idx="82">
                  <c:v>41040</c:v>
                </c:pt>
                <c:pt idx="83">
                  <c:v>41072</c:v>
                </c:pt>
                <c:pt idx="84">
                  <c:v>41103</c:v>
                </c:pt>
                <c:pt idx="85">
                  <c:v>41135</c:v>
                </c:pt>
                <c:pt idx="86">
                  <c:v>41167</c:v>
                </c:pt>
                <c:pt idx="87">
                  <c:v>41198</c:v>
                </c:pt>
                <c:pt idx="88">
                  <c:v>41230</c:v>
                </c:pt>
                <c:pt idx="89">
                  <c:v>41261</c:v>
                </c:pt>
                <c:pt idx="90">
                  <c:v>41281</c:v>
                </c:pt>
                <c:pt idx="91">
                  <c:v>41313</c:v>
                </c:pt>
                <c:pt idx="92">
                  <c:v>41342</c:v>
                </c:pt>
                <c:pt idx="93">
                  <c:v>41374</c:v>
                </c:pt>
                <c:pt idx="94">
                  <c:v>41405</c:v>
                </c:pt>
                <c:pt idx="95">
                  <c:v>41437</c:v>
                </c:pt>
              </c:numCache>
            </c:numRef>
          </c:xVal>
          <c:yVal>
            <c:numRef>
              <c:f>KP!$S$9:$S$104</c:f>
              <c:numCache>
                <c:formatCode>0</c:formatCode>
                <c:ptCount val="96"/>
                <c:pt idx="0">
                  <c:v>472748.75115212705</c:v>
                </c:pt>
                <c:pt idx="1">
                  <c:v>471440.20627316233</c:v>
                </c:pt>
                <c:pt idx="2">
                  <c:v>464176.52500102622</c:v>
                </c:pt>
                <c:pt idx="3">
                  <c:v>450078.53754766431</c:v>
                </c:pt>
                <c:pt idx="4">
                  <c:v>448767.06629320106</c:v>
                </c:pt>
                <c:pt idx="5">
                  <c:v>480524.01187817456</c:v>
                </c:pt>
                <c:pt idx="6">
                  <c:v>502860.17750076286</c:v>
                </c:pt>
                <c:pt idx="7">
                  <c:v>500616.2782427913</c:v>
                </c:pt>
                <c:pt idx="8">
                  <c:v>483542.84668108576</c:v>
                </c:pt>
                <c:pt idx="9">
                  <c:v>455474.22277758521</c:v>
                </c:pt>
                <c:pt idx="10">
                  <c:v>433244.32227175421</c:v>
                </c:pt>
                <c:pt idx="11">
                  <c:v>422191.67389927222</c:v>
                </c:pt>
                <c:pt idx="12">
                  <c:v>431624.76249061222</c:v>
                </c:pt>
                <c:pt idx="13">
                  <c:v>427112.42226077651</c:v>
                </c:pt>
                <c:pt idx="14">
                  <c:v>416407.4184683144</c:v>
                </c:pt>
                <c:pt idx="15">
                  <c:v>399142.42699008383</c:v>
                </c:pt>
                <c:pt idx="16">
                  <c:v>393473.77905850543</c:v>
                </c:pt>
                <c:pt idx="17">
                  <c:v>417135.68359098252</c:v>
                </c:pt>
                <c:pt idx="18">
                  <c:v>432544.24720388144</c:v>
                </c:pt>
                <c:pt idx="19">
                  <c:v>426634.34090637229</c:v>
                </c:pt>
                <c:pt idx="20">
                  <c:v>408069.15752080822</c:v>
                </c:pt>
                <c:pt idx="21">
                  <c:v>380486.85582143627</c:v>
                </c:pt>
                <c:pt idx="22">
                  <c:v>358362.00792087492</c:v>
                </c:pt>
                <c:pt idx="23">
                  <c:v>346022.96040706633</c:v>
                </c:pt>
                <c:pt idx="24">
                  <c:v>350603.47105262696</c:v>
                </c:pt>
                <c:pt idx="25">
                  <c:v>344044.23923609976</c:v>
                </c:pt>
                <c:pt idx="26">
                  <c:v>333235.01810405526</c:v>
                </c:pt>
                <c:pt idx="27">
                  <c:v>317976.43986212154</c:v>
                </c:pt>
                <c:pt idx="28">
                  <c:v>312493.84820591036</c:v>
                </c:pt>
                <c:pt idx="29">
                  <c:v>330637.76857129217</c:v>
                </c:pt>
                <c:pt idx="30">
                  <c:v>342842.66539428529</c:v>
                </c:pt>
                <c:pt idx="31">
                  <c:v>339081.48672679981</c:v>
                </c:pt>
                <c:pt idx="32">
                  <c:v>326239.03950351389</c:v>
                </c:pt>
                <c:pt idx="33">
                  <c:v>307267.08591448131</c:v>
                </c:pt>
                <c:pt idx="34">
                  <c:v>293723.97730168444</c:v>
                </c:pt>
                <c:pt idx="35">
                  <c:v>289046.38643186045</c:v>
                </c:pt>
                <c:pt idx="36">
                  <c:v>300462.79240565171</c:v>
                </c:pt>
                <c:pt idx="37">
                  <c:v>305373.49562912353</c:v>
                </c:pt>
                <c:pt idx="38">
                  <c:v>309158.45636572345</c:v>
                </c:pt>
                <c:pt idx="39">
                  <c:v>310732.85651179473</c:v>
                </c:pt>
                <c:pt idx="40">
                  <c:v>323102.49586404313</c:v>
                </c:pt>
                <c:pt idx="41">
                  <c:v>362241.54261301737</c:v>
                </c:pt>
                <c:pt idx="42">
                  <c:v>397546.12541503116</c:v>
                </c:pt>
                <c:pt idx="43">
                  <c:v>415304.93676799838</c:v>
                </c:pt>
                <c:pt idx="44">
                  <c:v>421457.96068283648</c:v>
                </c:pt>
                <c:pt idx="45">
                  <c:v>417772.30424183037</c:v>
                </c:pt>
                <c:pt idx="46">
                  <c:v>418646.0896435288</c:v>
                </c:pt>
                <c:pt idx="47">
                  <c:v>429141.67878264969</c:v>
                </c:pt>
                <c:pt idx="48">
                  <c:v>459416.19037412264</c:v>
                </c:pt>
                <c:pt idx="49">
                  <c:v>473619.21017204481</c:v>
                </c:pt>
                <c:pt idx="50">
                  <c:v>479170.8432491463</c:v>
                </c:pt>
                <c:pt idx="51">
                  <c:v>474582.908141191</c:v>
                </c:pt>
                <c:pt idx="52">
                  <c:v>481130.61513083527</c:v>
                </c:pt>
                <c:pt idx="53">
                  <c:v>522627.59091547172</c:v>
                </c:pt>
                <c:pt idx="54">
                  <c:v>553700.78869756532</c:v>
                </c:pt>
                <c:pt idx="55">
                  <c:v>556992.03045852401</c:v>
                </c:pt>
                <c:pt idx="56">
                  <c:v>542974.37154366809</c:v>
                </c:pt>
                <c:pt idx="57">
                  <c:v>516177.12011773995</c:v>
                </c:pt>
                <c:pt idx="58">
                  <c:v>495987.05496721627</c:v>
                </c:pt>
                <c:pt idx="59">
                  <c:v>489313.2121620166</c:v>
                </c:pt>
                <c:pt idx="60">
                  <c:v>506353.92972751672</c:v>
                </c:pt>
                <c:pt idx="61">
                  <c:v>506076.62589957623</c:v>
                </c:pt>
                <c:pt idx="62">
                  <c:v>498386.91213435947</c:v>
                </c:pt>
                <c:pt idx="63">
                  <c:v>482985.69927623641</c:v>
                </c:pt>
                <c:pt idx="64">
                  <c:v>481537.34157486755</c:v>
                </c:pt>
                <c:pt idx="65">
                  <c:v>516379.10714215593</c:v>
                </c:pt>
                <c:pt idx="66">
                  <c:v>541965.49316451931</c:v>
                </c:pt>
                <c:pt idx="67">
                  <c:v>541529.04100985778</c:v>
                </c:pt>
                <c:pt idx="68">
                  <c:v>525069.20997675695</c:v>
                </c:pt>
                <c:pt idx="69">
                  <c:v>496595.72851484007</c:v>
                </c:pt>
                <c:pt idx="70">
                  <c:v>474637.52318520518</c:v>
                </c:pt>
                <c:pt idx="71">
                  <c:v>464264.04569908214</c:v>
                </c:pt>
                <c:pt idx="72">
                  <c:v>476509.33659859304</c:v>
                </c:pt>
                <c:pt idx="73">
                  <c:v>475059.61492116872</c:v>
                </c:pt>
                <c:pt idx="74">
                  <c:v>468234.57302012277</c:v>
                </c:pt>
                <c:pt idx="75">
                  <c:v>454925.99040667276</c:v>
                </c:pt>
                <c:pt idx="76">
                  <c:v>455454.31660546816</c:v>
                </c:pt>
                <c:pt idx="77">
                  <c:v>490817.5962842154</c:v>
                </c:pt>
                <c:pt idx="78">
                  <c:v>517526.89069710253</c:v>
                </c:pt>
                <c:pt idx="79">
                  <c:v>519716.02925385121</c:v>
                </c:pt>
                <c:pt idx="80">
                  <c:v>507521.35984227847</c:v>
                </c:pt>
                <c:pt idx="81">
                  <c:v>484721.21124273329</c:v>
                </c:pt>
                <c:pt idx="82">
                  <c:v>468654.82090366702</c:v>
                </c:pt>
                <c:pt idx="83">
                  <c:v>464725.41593699815</c:v>
                </c:pt>
                <c:pt idx="84">
                  <c:v>484004.89354948112</c:v>
                </c:pt>
                <c:pt idx="85">
                  <c:v>488803.88616357208</c:v>
                </c:pt>
                <c:pt idx="86">
                  <c:v>487775.71743296378</c:v>
                </c:pt>
                <c:pt idx="87">
                  <c:v>480237.60298044281</c:v>
                </c:pt>
                <c:pt idx="88">
                  <c:v>486884.62204294052</c:v>
                </c:pt>
                <c:pt idx="89">
                  <c:v>530763.53105797246</c:v>
                </c:pt>
                <c:pt idx="90">
                  <c:v>565877.41384504642</c:v>
                </c:pt>
                <c:pt idx="91">
                  <c:v>574167.49048464734</c:v>
                </c:pt>
                <c:pt idx="92">
                  <c:v>565390.53123633936</c:v>
                </c:pt>
                <c:pt idx="93">
                  <c:v>543014.66425907926</c:v>
                </c:pt>
                <c:pt idx="94">
                  <c:v>526850.22243899864</c:v>
                </c:pt>
                <c:pt idx="95">
                  <c:v>523493.12066794687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364544"/>
        <c:axId val="174374912"/>
      </c:scatterChart>
      <c:valAx>
        <c:axId val="174364544"/>
        <c:scaling>
          <c:orientation val="minMax"/>
          <c:max val="41650"/>
          <c:min val="3837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</a:p>
            </c:rich>
          </c:tx>
          <c:layout>
            <c:manualLayout>
              <c:xMode val="edge"/>
              <c:yMode val="edge"/>
              <c:x val="0.93376792813730514"/>
              <c:y val="0.92762902915932355"/>
            </c:manualLayout>
          </c:layout>
          <c:overlay val="0"/>
        </c:title>
        <c:numFmt formatCode="[$-405]mmm\-yy;@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cs-CZ"/>
          </a:p>
        </c:txPr>
        <c:crossAx val="174374912"/>
        <c:crosses val="autoZero"/>
        <c:crossBetween val="midCat"/>
        <c:majorUnit val="75"/>
      </c:valAx>
      <c:valAx>
        <c:axId val="174374912"/>
        <c:scaling>
          <c:orientation val="minMax"/>
          <c:max val="600000"/>
          <c:min val="275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počet nezaměstnaných</a:t>
                </a:r>
              </a:p>
              <a:p>
                <a:pPr>
                  <a:defRPr/>
                </a:pPr>
                <a:endParaRPr lang="cs-CZ"/>
              </a:p>
            </c:rich>
          </c:tx>
          <c:layout>
            <c:manualLayout>
              <c:xMode val="edge"/>
              <c:yMode val="edge"/>
              <c:x val="1.6379525206573865E-2"/>
              <c:y val="0.357732542331642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4364544"/>
        <c:crosses val="autoZero"/>
        <c:crossBetween val="midCat"/>
        <c:majorUnit val="20000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10"/>
  <sheetViews>
    <sheetView workbookViewId="0">
      <selection activeCell="A9" sqref="A9:A104"/>
    </sheetView>
  </sheetViews>
  <sheetFormatPr defaultRowHeight="15" x14ac:dyDescent="0.25"/>
  <cols>
    <col min="1" max="1" width="11.42578125" customWidth="1"/>
    <col min="2" max="2" width="11.5703125" customWidth="1"/>
    <col min="5" max="5" width="10.140625" customWidth="1"/>
    <col min="13" max="13" width="13.28515625" customWidth="1"/>
    <col min="16" max="16" width="12.7109375" customWidth="1"/>
    <col min="18" max="19" width="11.140625" bestFit="1" customWidth="1"/>
    <col min="20" max="20" width="11.140625" customWidth="1"/>
    <col min="33" max="33" width="10.140625" bestFit="1" customWidth="1"/>
  </cols>
  <sheetData>
    <row r="1" spans="1:33" ht="15.75" thickBot="1" x14ac:dyDescent="0.3">
      <c r="E1" s="186" t="s">
        <v>119</v>
      </c>
      <c r="F1" s="187"/>
      <c r="G1" s="187"/>
      <c r="H1" s="188"/>
      <c r="I1" s="186" t="s">
        <v>121</v>
      </c>
      <c r="J1" s="187"/>
      <c r="K1" s="187"/>
      <c r="L1" s="188"/>
      <c r="M1" s="186" t="s">
        <v>128</v>
      </c>
      <c r="N1" s="187"/>
      <c r="O1" s="187"/>
      <c r="P1" s="187"/>
      <c r="Q1" s="187"/>
      <c r="R1" s="187"/>
      <c r="S1" s="187"/>
      <c r="T1" s="188"/>
    </row>
    <row r="2" spans="1:33" ht="45.75" thickBot="1" x14ac:dyDescent="0.3">
      <c r="A2" s="1" t="s">
        <v>0</v>
      </c>
      <c r="B2" s="7" t="s">
        <v>109</v>
      </c>
      <c r="C2" s="9" t="s">
        <v>110</v>
      </c>
      <c r="D2" s="9" t="s">
        <v>111</v>
      </c>
      <c r="E2" s="52" t="s">
        <v>116</v>
      </c>
      <c r="F2" s="52" t="s">
        <v>115</v>
      </c>
      <c r="G2" s="52" t="s">
        <v>117</v>
      </c>
      <c r="H2" s="52" t="s">
        <v>118</v>
      </c>
      <c r="I2" s="52" t="s">
        <v>116</v>
      </c>
      <c r="J2" s="52" t="s">
        <v>115</v>
      </c>
      <c r="K2" s="52" t="s">
        <v>120</v>
      </c>
      <c r="L2" s="52" t="s">
        <v>118</v>
      </c>
      <c r="M2" s="9" t="s">
        <v>122</v>
      </c>
      <c r="N2" s="9" t="s">
        <v>123</v>
      </c>
      <c r="O2" s="9" t="s">
        <v>124</v>
      </c>
      <c r="P2" s="9" t="s">
        <v>125</v>
      </c>
      <c r="Q2" s="10" t="s">
        <v>126</v>
      </c>
      <c r="R2" s="10" t="s">
        <v>157</v>
      </c>
      <c r="S2" s="10" t="s">
        <v>127</v>
      </c>
      <c r="T2" s="10" t="s">
        <v>118</v>
      </c>
    </row>
    <row r="3" spans="1:33" ht="18" thickBot="1" x14ac:dyDescent="0.3">
      <c r="A3" s="184">
        <v>38365</v>
      </c>
      <c r="B3" s="66">
        <v>527049</v>
      </c>
      <c r="C3" s="58"/>
      <c r="D3" s="59"/>
      <c r="E3" s="57"/>
      <c r="F3" s="18">
        <f>AG4</f>
        <v>35188.084387400784</v>
      </c>
      <c r="G3" s="58"/>
      <c r="H3" s="109"/>
      <c r="I3" s="57"/>
      <c r="J3" s="98">
        <f>AG19</f>
        <v>1.0799020721283681</v>
      </c>
      <c r="K3" s="58"/>
      <c r="L3" s="109"/>
      <c r="M3" s="117">
        <f>LN(B3)</f>
        <v>13.175048802328343</v>
      </c>
      <c r="N3" s="58"/>
      <c r="O3" s="58"/>
      <c r="P3" s="58"/>
      <c r="Q3" s="98">
        <f>AG34</f>
        <v>7.7754972332858024E-2</v>
      </c>
      <c r="R3" s="98"/>
      <c r="S3" s="98"/>
      <c r="T3" s="99"/>
      <c r="V3" s="11"/>
      <c r="W3" s="49">
        <v>2005</v>
      </c>
      <c r="X3" s="48">
        <v>2006</v>
      </c>
      <c r="Y3" s="50">
        <v>2007</v>
      </c>
      <c r="Z3" s="48">
        <v>2008</v>
      </c>
      <c r="AA3" s="45">
        <v>2009</v>
      </c>
      <c r="AB3" s="45">
        <v>2010</v>
      </c>
      <c r="AC3" s="45">
        <v>2011</v>
      </c>
      <c r="AD3" s="45">
        <v>2012</v>
      </c>
      <c r="AE3" s="45">
        <v>2013</v>
      </c>
      <c r="AF3" s="46" t="s">
        <v>112</v>
      </c>
      <c r="AG3" s="47" t="s">
        <v>113</v>
      </c>
    </row>
    <row r="4" spans="1:33" x14ac:dyDescent="0.25">
      <c r="A4" s="184">
        <v>38397</v>
      </c>
      <c r="B4" s="67">
        <v>517892</v>
      </c>
      <c r="C4" s="53"/>
      <c r="D4" s="61"/>
      <c r="E4" s="60"/>
      <c r="F4" s="25">
        <f t="shared" ref="F4:F14" si="0">AG5</f>
        <v>36965.12084573412</v>
      </c>
      <c r="G4" s="53"/>
      <c r="H4" s="55"/>
      <c r="I4" s="60"/>
      <c r="J4" s="92">
        <f t="shared" ref="J4:J14" si="1">AG20</f>
        <v>1.0837349966001157</v>
      </c>
      <c r="K4" s="53"/>
      <c r="L4" s="55"/>
      <c r="M4" s="118">
        <f t="shared" ref="M4:M67" si="2">LN(B4)</f>
        <v>13.157522005295187</v>
      </c>
      <c r="N4" s="53"/>
      <c r="O4" s="53"/>
      <c r="P4" s="53"/>
      <c r="Q4" s="92">
        <f t="shared" ref="Q4:Q13" si="3">AG35</f>
        <v>8.1332020521257903E-2</v>
      </c>
      <c r="R4" s="92"/>
      <c r="S4" s="92"/>
      <c r="T4" s="101"/>
      <c r="V4" s="15">
        <v>1</v>
      </c>
      <c r="W4" s="39"/>
      <c r="X4" s="16">
        <f>E15</f>
        <v>32808.458333333314</v>
      </c>
      <c r="Y4" s="16">
        <f>E27</f>
        <v>33512.75</v>
      </c>
      <c r="Z4" s="16">
        <f>E39</f>
        <v>22313.125</v>
      </c>
      <c r="AA4" s="17">
        <f>E51</f>
        <v>9702.3333333333721</v>
      </c>
      <c r="AB4" s="18">
        <f>E63</f>
        <v>49166.083333333314</v>
      </c>
      <c r="AC4" s="18">
        <f>E75</f>
        <v>52751.625</v>
      </c>
      <c r="AD4" s="17">
        <f>E87</f>
        <v>38309.458333333314</v>
      </c>
      <c r="AE4" s="18">
        <f>E99</f>
        <v>46919.208333333256</v>
      </c>
      <c r="AF4" s="42">
        <f t="shared" ref="AF4:AF9" si="4">AVERAGE(W4:AE4)</f>
        <v>35685.380208333321</v>
      </c>
      <c r="AG4" s="20">
        <f>AF4-$AF$16</f>
        <v>35188.084387400784</v>
      </c>
    </row>
    <row r="5" spans="1:33" x14ac:dyDescent="0.25">
      <c r="A5" s="184">
        <v>38426</v>
      </c>
      <c r="B5" s="67">
        <v>505189</v>
      </c>
      <c r="C5" s="53"/>
      <c r="D5" s="61"/>
      <c r="E5" s="60"/>
      <c r="F5" s="25">
        <f t="shared" si="0"/>
        <v>24921.693762400791</v>
      </c>
      <c r="G5" s="53"/>
      <c r="H5" s="55"/>
      <c r="I5" s="60"/>
      <c r="J5" s="92">
        <f t="shared" si="1"/>
        <v>1.0561873616529538</v>
      </c>
      <c r="K5" s="53"/>
      <c r="L5" s="55"/>
      <c r="M5" s="118">
        <f t="shared" si="2"/>
        <v>13.132687895666399</v>
      </c>
      <c r="N5" s="53"/>
      <c r="O5" s="53"/>
      <c r="P5" s="53"/>
      <c r="Q5" s="92">
        <f t="shared" si="3"/>
        <v>5.5227295331652083E-2</v>
      </c>
      <c r="R5" s="92"/>
      <c r="S5" s="92"/>
      <c r="T5" s="101"/>
      <c r="V5" s="21">
        <f>V4+1</f>
        <v>2</v>
      </c>
      <c r="W5" s="40"/>
      <c r="X5" s="23">
        <f t="shared" ref="X5:X15" si="5">E16</f>
        <v>30965.875</v>
      </c>
      <c r="Y5" s="23">
        <f t="shared" ref="Y5:Y15" si="6">E28</f>
        <v>28318.416666666628</v>
      </c>
      <c r="Z5" s="23">
        <f t="shared" ref="Z5:Z15" si="7">E40</f>
        <v>17248.208333333372</v>
      </c>
      <c r="AA5" s="24">
        <f t="shared" ref="AA5:AA15" si="8">E52</f>
        <v>27211.5</v>
      </c>
      <c r="AB5" s="25">
        <f t="shared" ref="AB5:AB15" si="9">E64</f>
        <v>54101.541666666628</v>
      </c>
      <c r="AC5" s="25">
        <f t="shared" ref="AC5:AC15" si="10">E76</f>
        <v>46981.25</v>
      </c>
      <c r="AD5" s="24">
        <f t="shared" ref="AD5:AD15" si="11">E88</f>
        <v>45403.25</v>
      </c>
      <c r="AE5" s="25">
        <f t="shared" ref="AE5:AE9" si="12">E100</f>
        <v>49469.291666666628</v>
      </c>
      <c r="AF5" s="43">
        <f t="shared" si="4"/>
        <v>37462.416666666657</v>
      </c>
      <c r="AG5" s="27">
        <f t="shared" ref="AG5:AG15" si="13">AF5-$AF$16</f>
        <v>36965.12084573412</v>
      </c>
    </row>
    <row r="6" spans="1:33" x14ac:dyDescent="0.25">
      <c r="A6" s="184">
        <v>38458</v>
      </c>
      <c r="B6" s="67">
        <v>479820</v>
      </c>
      <c r="C6" s="53"/>
      <c r="D6" s="61"/>
      <c r="E6" s="60"/>
      <c r="F6" s="25">
        <f t="shared" si="0"/>
        <v>1734.3916790674691</v>
      </c>
      <c r="G6" s="53"/>
      <c r="H6" s="55"/>
      <c r="I6" s="60"/>
      <c r="J6" s="92">
        <f t="shared" si="1"/>
        <v>1.0047343751579889</v>
      </c>
      <c r="K6" s="53"/>
      <c r="L6" s="55"/>
      <c r="M6" s="118">
        <f t="shared" si="2"/>
        <v>13.081166312553991</v>
      </c>
      <c r="N6" s="53"/>
      <c r="O6" s="53"/>
      <c r="P6" s="53"/>
      <c r="Q6" s="92">
        <f t="shared" si="3"/>
        <v>4.7901619685778787E-3</v>
      </c>
      <c r="R6" s="92"/>
      <c r="S6" s="92"/>
      <c r="T6" s="101"/>
      <c r="V6" s="21">
        <f t="shared" ref="V6:V15" si="14">V5+1</f>
        <v>3</v>
      </c>
      <c r="W6" s="40"/>
      <c r="X6" s="23">
        <f t="shared" si="5"/>
        <v>21738.625</v>
      </c>
      <c r="Y6" s="23">
        <f t="shared" si="6"/>
        <v>12103.166666666628</v>
      </c>
      <c r="Z6" s="23">
        <f t="shared" si="7"/>
        <v>2634.7916666666861</v>
      </c>
      <c r="AA6" s="24">
        <f t="shared" si="8"/>
        <v>31940.333333333314</v>
      </c>
      <c r="AB6" s="25">
        <f t="shared" si="9"/>
        <v>41619.458333333372</v>
      </c>
      <c r="AC6" s="25">
        <f t="shared" si="10"/>
        <v>27487.458333333372</v>
      </c>
      <c r="AD6" s="24">
        <f t="shared" si="11"/>
        <v>27336.25</v>
      </c>
      <c r="AE6" s="25">
        <f t="shared" si="12"/>
        <v>38491.833333333256</v>
      </c>
      <c r="AF6" s="43">
        <f t="shared" si="4"/>
        <v>25418.989583333328</v>
      </c>
      <c r="AG6" s="27">
        <f t="shared" si="13"/>
        <v>24921.693762400791</v>
      </c>
    </row>
    <row r="7" spans="1:33" x14ac:dyDescent="0.25">
      <c r="A7" s="184">
        <v>38489</v>
      </c>
      <c r="B7" s="67">
        <v>463196</v>
      </c>
      <c r="C7" s="53"/>
      <c r="D7" s="61"/>
      <c r="E7" s="60"/>
      <c r="F7" s="25">
        <f t="shared" si="0"/>
        <v>-15756.587487599218</v>
      </c>
      <c r="G7" s="53"/>
      <c r="H7" s="55"/>
      <c r="I7" s="60"/>
      <c r="J7" s="92">
        <f t="shared" si="1"/>
        <v>0.96614178944440365</v>
      </c>
      <c r="K7" s="53"/>
      <c r="L7" s="55"/>
      <c r="M7" s="118">
        <f t="shared" si="2"/>
        <v>13.045905569625052</v>
      </c>
      <c r="N7" s="53"/>
      <c r="O7" s="53"/>
      <c r="P7" s="53"/>
      <c r="Q7" s="92">
        <f t="shared" si="3"/>
        <v>-3.4767326271983277E-2</v>
      </c>
      <c r="R7" s="92"/>
      <c r="S7" s="92"/>
      <c r="T7" s="101"/>
      <c r="V7" s="21">
        <f t="shared" si="14"/>
        <v>4</v>
      </c>
      <c r="W7" s="40"/>
      <c r="X7" s="23">
        <f t="shared" si="5"/>
        <v>383</v>
      </c>
      <c r="Y7" s="23">
        <f t="shared" si="6"/>
        <v>-7475.9583333333721</v>
      </c>
      <c r="Z7" s="23">
        <f t="shared" si="7"/>
        <v>-13938.791666666628</v>
      </c>
      <c r="AA7" s="24">
        <f t="shared" si="8"/>
        <v>24011.625</v>
      </c>
      <c r="AB7" s="25">
        <f t="shared" si="9"/>
        <v>8991.25</v>
      </c>
      <c r="AC7" s="25">
        <f t="shared" si="10"/>
        <v>-3187.75</v>
      </c>
      <c r="AD7" s="24">
        <f t="shared" si="11"/>
        <v>-2093.7916666666861</v>
      </c>
      <c r="AE7" s="25">
        <f t="shared" si="12"/>
        <v>11163.916666666744</v>
      </c>
      <c r="AF7" s="43">
        <f t="shared" si="4"/>
        <v>2231.6875000000073</v>
      </c>
      <c r="AG7" s="27">
        <f t="shared" si="13"/>
        <v>1734.3916790674691</v>
      </c>
    </row>
    <row r="8" spans="1:33" x14ac:dyDescent="0.25">
      <c r="A8" s="184">
        <v>38521</v>
      </c>
      <c r="B8" s="67">
        <v>461907</v>
      </c>
      <c r="C8" s="53"/>
      <c r="D8" s="61"/>
      <c r="E8" s="60"/>
      <c r="F8" s="25">
        <f t="shared" si="0"/>
        <v>-22478.118737599209</v>
      </c>
      <c r="G8" s="53"/>
      <c r="H8" s="55"/>
      <c r="I8" s="60"/>
      <c r="J8" s="92">
        <f t="shared" si="1"/>
        <v>0.95220079740279773</v>
      </c>
      <c r="K8" s="53"/>
      <c r="L8" s="55"/>
      <c r="M8" s="118">
        <f t="shared" si="2"/>
        <v>13.043118851099274</v>
      </c>
      <c r="N8" s="53"/>
      <c r="O8" s="53"/>
      <c r="P8" s="53"/>
      <c r="Q8" s="92">
        <f t="shared" si="3"/>
        <v>-4.9560967143597777E-2</v>
      </c>
      <c r="R8" s="92"/>
      <c r="S8" s="92"/>
      <c r="T8" s="101"/>
      <c r="V8" s="21">
        <f t="shared" si="14"/>
        <v>5</v>
      </c>
      <c r="W8" s="40"/>
      <c r="X8" s="23">
        <f t="shared" si="5"/>
        <v>-17873.375</v>
      </c>
      <c r="Y8" s="23">
        <f t="shared" si="6"/>
        <v>-19339.166666666686</v>
      </c>
      <c r="Z8" s="23">
        <f t="shared" si="7"/>
        <v>-23587.125</v>
      </c>
      <c r="AA8" s="24">
        <f t="shared" si="8"/>
        <v>9431.8333333333721</v>
      </c>
      <c r="AB8" s="25">
        <f t="shared" si="9"/>
        <v>-15210.458333333372</v>
      </c>
      <c r="AC8" s="25">
        <f t="shared" si="10"/>
        <v>-25075.333333333372</v>
      </c>
      <c r="AD8" s="24">
        <f t="shared" si="11"/>
        <v>-19315.833333333372</v>
      </c>
      <c r="AE8" s="25">
        <f t="shared" si="12"/>
        <v>-11104.875</v>
      </c>
      <c r="AF8" s="43">
        <f t="shared" si="4"/>
        <v>-15259.291666666679</v>
      </c>
      <c r="AG8" s="27">
        <f t="shared" si="13"/>
        <v>-15756.587487599218</v>
      </c>
    </row>
    <row r="9" spans="1:33" x14ac:dyDescent="0.25">
      <c r="A9" s="184">
        <v>38552</v>
      </c>
      <c r="B9" s="67">
        <v>476456</v>
      </c>
      <c r="C9" s="54">
        <f>AVERAGE(B3:B14)</f>
        <v>482092.08333333331</v>
      </c>
      <c r="D9" s="62">
        <f>AVERAGE(C9:C10)</f>
        <v>480907.95833333331</v>
      </c>
      <c r="E9" s="28">
        <f>B9-D9</f>
        <v>-4451.9583333333139</v>
      </c>
      <c r="F9" s="25">
        <f t="shared" si="0"/>
        <v>-8101.6648685515829</v>
      </c>
      <c r="G9" s="54">
        <f>D9+F9</f>
        <v>472806.29346478172</v>
      </c>
      <c r="H9" s="56">
        <f>B9-G9</f>
        <v>3649.7065352182835</v>
      </c>
      <c r="I9" s="115">
        <f>B9/D9</f>
        <v>0.99074259792089459</v>
      </c>
      <c r="J9" s="92">
        <f t="shared" si="1"/>
        <v>0.98444136968352014</v>
      </c>
      <c r="K9" s="54">
        <f>D9*J9</f>
        <v>473425.68919337186</v>
      </c>
      <c r="L9" s="56">
        <f>B9-K9</f>
        <v>3030.310806628142</v>
      </c>
      <c r="M9" s="118">
        <f t="shared" si="2"/>
        <v>13.074130657833782</v>
      </c>
      <c r="N9" s="116">
        <f>AVERAGE(M3:M14)</f>
        <v>13.084869371354239</v>
      </c>
      <c r="O9" s="116">
        <f>AVERAGE(N9:N10)</f>
        <v>13.082559821954446</v>
      </c>
      <c r="P9" s="116">
        <f>M9-O9</f>
        <v>-8.4291641206633017E-3</v>
      </c>
      <c r="Q9" s="92">
        <f t="shared" si="3"/>
        <v>-1.6240477103804603E-2</v>
      </c>
      <c r="R9" s="25">
        <f>EXP(O9)</f>
        <v>480489.09977066115</v>
      </c>
      <c r="S9" s="54">
        <f>EXP(O9+Q9)</f>
        <v>472748.75115212705</v>
      </c>
      <c r="T9" s="62">
        <f>B9-S9</f>
        <v>3707.2488478729501</v>
      </c>
      <c r="V9" s="21">
        <f t="shared" si="14"/>
        <v>6</v>
      </c>
      <c r="W9" s="40"/>
      <c r="X9" s="23">
        <f t="shared" si="5"/>
        <v>-21821.375</v>
      </c>
      <c r="Y9" s="23">
        <f t="shared" si="6"/>
        <v>-18730</v>
      </c>
      <c r="Z9" s="23">
        <f t="shared" si="7"/>
        <v>-24765.458333333372</v>
      </c>
      <c r="AA9" s="24">
        <f t="shared" si="8"/>
        <v>-260.79166666662786</v>
      </c>
      <c r="AB9" s="25">
        <f t="shared" si="9"/>
        <v>-27378.5</v>
      </c>
      <c r="AC9" s="25">
        <f t="shared" si="10"/>
        <v>-28872.333333333372</v>
      </c>
      <c r="AD9" s="24">
        <f t="shared" si="11"/>
        <v>-29313</v>
      </c>
      <c r="AE9" s="25">
        <f t="shared" si="12"/>
        <v>-24705.125</v>
      </c>
      <c r="AF9" s="43">
        <f t="shared" si="4"/>
        <v>-21980.822916666672</v>
      </c>
      <c r="AG9" s="27">
        <f t="shared" si="13"/>
        <v>-22478.118737599209</v>
      </c>
    </row>
    <row r="10" spans="1:33" x14ac:dyDescent="0.25">
      <c r="A10" s="184">
        <v>38584</v>
      </c>
      <c r="B10" s="67">
        <v>480961</v>
      </c>
      <c r="C10" s="54">
        <f t="shared" ref="C10:C73" si="15">AVERAGE(B4:B15)</f>
        <v>479723.83333333331</v>
      </c>
      <c r="D10" s="62">
        <f t="shared" ref="D10:D73" si="16">AVERAGE(C10:C11)</f>
        <v>478691.41666666663</v>
      </c>
      <c r="E10" s="28">
        <f t="shared" ref="E10:E73" si="17">B10-D10</f>
        <v>2269.5833333333721</v>
      </c>
      <c r="F10" s="25">
        <f t="shared" si="0"/>
        <v>-7451.4565352182353</v>
      </c>
      <c r="G10" s="54">
        <f t="shared" ref="G10:G73" si="18">D10+F10</f>
        <v>471239.9601314484</v>
      </c>
      <c r="H10" s="56">
        <f t="shared" ref="H10:H73" si="19">B10-G10</f>
        <v>9721.0398685515975</v>
      </c>
      <c r="I10" s="115">
        <f t="shared" ref="I10:I73" si="20">B10/D10</f>
        <v>1.004741224208985</v>
      </c>
      <c r="J10" s="92">
        <f t="shared" si="1"/>
        <v>0.98611671224760511</v>
      </c>
      <c r="K10" s="54">
        <f t="shared" ref="K10:K73" si="21">D10*J10</f>
        <v>472045.60598448175</v>
      </c>
      <c r="L10" s="56">
        <f t="shared" ref="L10:L73" si="22">B10-K10</f>
        <v>8915.3940155182499</v>
      </c>
      <c r="M10" s="118">
        <f t="shared" si="2"/>
        <v>13.083541464719568</v>
      </c>
      <c r="N10" s="116">
        <f t="shared" ref="N10:N73" si="23">AVERAGE(M4:M15)</f>
        <v>13.080250272554652</v>
      </c>
      <c r="O10" s="116">
        <f t="shared" ref="O10:O73" si="24">AVERAGE(N10:N11)</f>
        <v>13.078207508318025</v>
      </c>
      <c r="P10" s="116">
        <f t="shared" ref="P10:P73" si="25">M10-O10</f>
        <v>5.3339564015431051E-3</v>
      </c>
      <c r="Q10" s="92">
        <f t="shared" si="3"/>
        <v>-1.465995126780122E-2</v>
      </c>
      <c r="R10" s="25">
        <f t="shared" ref="R10:R73" si="26">EXP(O10)</f>
        <v>478402.40477906854</v>
      </c>
      <c r="S10" s="54">
        <f t="shared" ref="S10:S73" si="27">EXP(O10+Q10)</f>
        <v>471440.20627316233</v>
      </c>
      <c r="T10" s="62">
        <f t="shared" ref="T10:T73" si="28">B10-S10</f>
        <v>9520.79372683767</v>
      </c>
      <c r="V10" s="21">
        <f t="shared" si="14"/>
        <v>7</v>
      </c>
      <c r="W10" s="40">
        <f>E9</f>
        <v>-4451.9583333333139</v>
      </c>
      <c r="X10" s="23">
        <f t="shared" si="5"/>
        <v>-5274.5833333333139</v>
      </c>
      <c r="Y10" s="23">
        <f t="shared" si="6"/>
        <v>-3109.4166666666279</v>
      </c>
      <c r="Z10" s="23">
        <f t="shared" si="7"/>
        <v>-11611.75</v>
      </c>
      <c r="AA10" s="24">
        <f t="shared" si="8"/>
        <v>7030.625</v>
      </c>
      <c r="AB10" s="25">
        <f t="shared" si="9"/>
        <v>-20313.833333333372</v>
      </c>
      <c r="AC10" s="25">
        <f t="shared" si="10"/>
        <v>-15499.666666666686</v>
      </c>
      <c r="AD10" s="24">
        <f t="shared" si="11"/>
        <v>-21729.541666666628</v>
      </c>
      <c r="AE10" s="25"/>
      <c r="AF10" s="43">
        <f t="shared" ref="AF10:AF15" si="29">AVERAGE(W10:AC10)</f>
        <v>-7604.369047619045</v>
      </c>
      <c r="AG10" s="27">
        <f t="shared" si="13"/>
        <v>-8101.6648685515829</v>
      </c>
    </row>
    <row r="11" spans="1:33" x14ac:dyDescent="0.25">
      <c r="A11" s="184">
        <v>38616</v>
      </c>
      <c r="B11" s="67">
        <v>474964</v>
      </c>
      <c r="C11" s="54">
        <f t="shared" si="15"/>
        <v>477659</v>
      </c>
      <c r="D11" s="62">
        <f t="shared" si="16"/>
        <v>476608.79166666663</v>
      </c>
      <c r="E11" s="28">
        <f t="shared" si="17"/>
        <v>-1644.7916666666279</v>
      </c>
      <c r="F11" s="25">
        <f t="shared" si="0"/>
        <v>-12093.004154265862</v>
      </c>
      <c r="G11" s="54">
        <f t="shared" si="18"/>
        <v>464515.78751240077</v>
      </c>
      <c r="H11" s="56">
        <f t="shared" si="19"/>
        <v>10448.21248759923</v>
      </c>
      <c r="I11" s="115">
        <f t="shared" si="20"/>
        <v>0.99654896910123103</v>
      </c>
      <c r="J11" s="92">
        <f t="shared" si="1"/>
        <v>0.97482000198212992</v>
      </c>
      <c r="K11" s="54">
        <f t="shared" si="21"/>
        <v>464607.78323720052</v>
      </c>
      <c r="L11" s="56">
        <f t="shared" si="22"/>
        <v>10356.216762799479</v>
      </c>
      <c r="M11" s="118">
        <f t="shared" si="2"/>
        <v>13.070994290670926</v>
      </c>
      <c r="N11" s="116">
        <f t="shared" si="23"/>
        <v>13.076164744081398</v>
      </c>
      <c r="O11" s="116">
        <f t="shared" si="24"/>
        <v>13.074032250470095</v>
      </c>
      <c r="P11" s="116">
        <f t="shared" si="25"/>
        <v>-3.0379597991689877E-3</v>
      </c>
      <c r="Q11" s="92">
        <f t="shared" si="3"/>
        <v>-2.6012049798783413E-2</v>
      </c>
      <c r="R11" s="25">
        <f t="shared" si="26"/>
        <v>476409.11552805378</v>
      </c>
      <c r="S11" s="54">
        <f t="shared" si="27"/>
        <v>464176.52500102622</v>
      </c>
      <c r="T11" s="62">
        <f t="shared" si="28"/>
        <v>10787.474998973776</v>
      </c>
      <c r="V11" s="21">
        <f t="shared" si="14"/>
        <v>8</v>
      </c>
      <c r="W11" s="40">
        <f t="shared" ref="W11:W15" si="30">E10</f>
        <v>2269.5833333333721</v>
      </c>
      <c r="X11" s="23">
        <f t="shared" si="5"/>
        <v>903.91666666668607</v>
      </c>
      <c r="Y11" s="23">
        <f t="shared" si="6"/>
        <v>1119.2083333333721</v>
      </c>
      <c r="Z11" s="23">
        <f t="shared" si="7"/>
        <v>-13857.833333333314</v>
      </c>
      <c r="AA11" s="24">
        <f t="shared" si="8"/>
        <v>1111.625</v>
      </c>
      <c r="AB11" s="25">
        <f t="shared" si="9"/>
        <v>-23312.125</v>
      </c>
      <c r="AC11" s="25">
        <f t="shared" si="10"/>
        <v>-16913.5</v>
      </c>
      <c r="AD11" s="24">
        <f t="shared" si="11"/>
        <v>-25116</v>
      </c>
      <c r="AE11" s="25"/>
      <c r="AF11" s="43">
        <f t="shared" si="29"/>
        <v>-6954.1607142856974</v>
      </c>
      <c r="AG11" s="27">
        <f t="shared" si="13"/>
        <v>-7451.4565352182353</v>
      </c>
    </row>
    <row r="12" spans="1:33" x14ac:dyDescent="0.25">
      <c r="A12" s="184">
        <v>38647</v>
      </c>
      <c r="B12" s="67">
        <v>459893</v>
      </c>
      <c r="C12" s="54">
        <f t="shared" si="15"/>
        <v>475558.58333333331</v>
      </c>
      <c r="D12" s="62">
        <f t="shared" si="16"/>
        <v>474503.29166666663</v>
      </c>
      <c r="E12" s="28">
        <f t="shared" si="17"/>
        <v>-14610.291666666628</v>
      </c>
      <c r="F12" s="25">
        <f t="shared" si="0"/>
        <v>-22570.902963789671</v>
      </c>
      <c r="G12" s="54">
        <f t="shared" si="18"/>
        <v>451932.38870287698</v>
      </c>
      <c r="H12" s="56">
        <f t="shared" si="19"/>
        <v>7960.6112971230177</v>
      </c>
      <c r="I12" s="115">
        <f t="shared" si="20"/>
        <v>0.96920929333208883</v>
      </c>
      <c r="J12" s="92">
        <f t="shared" si="1"/>
        <v>0.94905370902959041</v>
      </c>
      <c r="K12" s="54">
        <f t="shared" si="21"/>
        <v>450329.10890299949</v>
      </c>
      <c r="L12" s="56">
        <f t="shared" si="22"/>
        <v>9563.891097000509</v>
      </c>
      <c r="M12" s="118">
        <f t="shared" si="2"/>
        <v>13.038749132712027</v>
      </c>
      <c r="N12" s="116">
        <f t="shared" si="23"/>
        <v>13.071899756858793</v>
      </c>
      <c r="O12" s="116">
        <f t="shared" si="24"/>
        <v>13.069640235124915</v>
      </c>
      <c r="P12" s="116">
        <f t="shared" si="25"/>
        <v>-3.0891102412887506E-2</v>
      </c>
      <c r="Q12" s="92">
        <f t="shared" si="3"/>
        <v>-5.2462860722933359E-2</v>
      </c>
      <c r="R12" s="25">
        <f t="shared" si="26"/>
        <v>474321.30758045777</v>
      </c>
      <c r="S12" s="54">
        <f t="shared" si="27"/>
        <v>450078.53754766431</v>
      </c>
      <c r="T12" s="62">
        <f t="shared" si="28"/>
        <v>9814.4624523356906</v>
      </c>
      <c r="V12" s="21">
        <f t="shared" si="14"/>
        <v>9</v>
      </c>
      <c r="W12" s="40">
        <f t="shared" si="30"/>
        <v>-1644.7916666666279</v>
      </c>
      <c r="X12" s="23">
        <f t="shared" si="5"/>
        <v>-420.75</v>
      </c>
      <c r="Y12" s="23">
        <f t="shared" si="6"/>
        <v>-2243.4583333333139</v>
      </c>
      <c r="Z12" s="23">
        <f t="shared" si="7"/>
        <v>-23132.125</v>
      </c>
      <c r="AA12" s="24">
        <f t="shared" si="8"/>
        <v>-5765.25</v>
      </c>
      <c r="AB12" s="25">
        <f t="shared" si="9"/>
        <v>-24883.083333333314</v>
      </c>
      <c r="AC12" s="25">
        <f t="shared" si="10"/>
        <v>-23080.5</v>
      </c>
      <c r="AD12" s="24">
        <f t="shared" si="11"/>
        <v>-23734.25</v>
      </c>
      <c r="AE12" s="25"/>
      <c r="AF12" s="43">
        <f t="shared" si="29"/>
        <v>-11595.708333333323</v>
      </c>
      <c r="AG12" s="27">
        <f t="shared" si="13"/>
        <v>-12093.004154265862</v>
      </c>
    </row>
    <row r="13" spans="1:33" x14ac:dyDescent="0.25">
      <c r="A13" s="184">
        <v>38679</v>
      </c>
      <c r="B13" s="67">
        <v>456707</v>
      </c>
      <c r="C13" s="54">
        <f t="shared" si="15"/>
        <v>473448</v>
      </c>
      <c r="D13" s="62">
        <f t="shared" si="16"/>
        <v>472136.70833333337</v>
      </c>
      <c r="E13" s="28">
        <f t="shared" si="17"/>
        <v>-15429.708333333372</v>
      </c>
      <c r="F13" s="25">
        <f t="shared" si="0"/>
        <v>-21341.629154265884</v>
      </c>
      <c r="G13" s="54">
        <f t="shared" si="18"/>
        <v>450795.07917906751</v>
      </c>
      <c r="H13" s="56">
        <f t="shared" si="19"/>
        <v>5911.9208209324861</v>
      </c>
      <c r="I13" s="115">
        <f t="shared" si="20"/>
        <v>0.96731940545821771</v>
      </c>
      <c r="J13" s="92">
        <f t="shared" si="1"/>
        <v>0.95092546818575396</v>
      </c>
      <c r="K13" s="54">
        <f t="shared" si="21"/>
        <v>448966.82041955582</v>
      </c>
      <c r="L13" s="56">
        <f t="shared" si="22"/>
        <v>7740.179580444179</v>
      </c>
      <c r="M13" s="118">
        <f t="shared" si="2"/>
        <v>13.031797326403996</v>
      </c>
      <c r="N13" s="116">
        <f t="shared" si="23"/>
        <v>13.067380713391037</v>
      </c>
      <c r="O13" s="116">
        <f t="shared" si="24"/>
        <v>13.064448985092195</v>
      </c>
      <c r="P13" s="116">
        <f t="shared" si="25"/>
        <v>-3.2651658688198637E-2</v>
      </c>
      <c r="Q13" s="92">
        <f t="shared" si="3"/>
        <v>-5.0189736293780284E-2</v>
      </c>
      <c r="R13" s="25">
        <f t="shared" si="26"/>
        <v>471865.36729245237</v>
      </c>
      <c r="S13" s="54">
        <f t="shared" si="27"/>
        <v>448767.06629320106</v>
      </c>
      <c r="T13" s="62">
        <f t="shared" si="28"/>
        <v>7939.93370679894</v>
      </c>
      <c r="V13" s="21">
        <f t="shared" si="14"/>
        <v>10</v>
      </c>
      <c r="W13" s="40">
        <f t="shared" si="30"/>
        <v>-14610.291666666628</v>
      </c>
      <c r="X13" s="23">
        <f t="shared" si="5"/>
        <v>-12720.791666666686</v>
      </c>
      <c r="Y13" s="23">
        <f t="shared" si="6"/>
        <v>-14978.291666666628</v>
      </c>
      <c r="Z13" s="23">
        <f t="shared" si="7"/>
        <v>-39648.541666666686</v>
      </c>
      <c r="AA13" s="24">
        <f t="shared" si="8"/>
        <v>-17563.041666666686</v>
      </c>
      <c r="AB13" s="25">
        <f t="shared" si="9"/>
        <v>-26927.916666666628</v>
      </c>
      <c r="AC13" s="25">
        <f t="shared" si="10"/>
        <v>-28066.375</v>
      </c>
      <c r="AD13" s="24">
        <f t="shared" si="11"/>
        <v>-26281.25</v>
      </c>
      <c r="AE13" s="25"/>
      <c r="AF13" s="43">
        <f t="shared" si="29"/>
        <v>-22073.607142857134</v>
      </c>
      <c r="AG13" s="27">
        <f t="shared" si="13"/>
        <v>-22570.902963789671</v>
      </c>
    </row>
    <row r="14" spans="1:33" ht="15.75" thickBot="1" x14ac:dyDescent="0.3">
      <c r="A14" s="184">
        <v>38710</v>
      </c>
      <c r="B14" s="68">
        <v>481071</v>
      </c>
      <c r="C14" s="84">
        <f t="shared" si="15"/>
        <v>470825.41666666669</v>
      </c>
      <c r="D14" s="85">
        <f t="shared" si="16"/>
        <v>469201.16666666669</v>
      </c>
      <c r="E14" s="28">
        <f t="shared" si="17"/>
        <v>11869.833333333314</v>
      </c>
      <c r="F14" s="32">
        <f t="shared" si="0"/>
        <v>10984.073226686505</v>
      </c>
      <c r="G14" s="84">
        <f t="shared" si="18"/>
        <v>480185.23989335319</v>
      </c>
      <c r="H14" s="110">
        <f t="shared" si="19"/>
        <v>885.76010664680507</v>
      </c>
      <c r="I14" s="115">
        <f t="shared" si="20"/>
        <v>1.0252979621036749</v>
      </c>
      <c r="J14" s="92">
        <f t="shared" si="1"/>
        <v>1.0248280764092044</v>
      </c>
      <c r="K14" s="54">
        <f t="shared" si="21"/>
        <v>480850.52908395452</v>
      </c>
      <c r="L14" s="56">
        <f t="shared" si="22"/>
        <v>220.47091604548041</v>
      </c>
      <c r="M14" s="118">
        <f t="shared" si="2"/>
        <v>13.083770147342349</v>
      </c>
      <c r="N14" s="116">
        <f t="shared" si="23"/>
        <v>13.061517256793353</v>
      </c>
      <c r="O14" s="116">
        <f t="shared" si="24"/>
        <v>13.057843560386862</v>
      </c>
      <c r="P14" s="116">
        <f t="shared" si="25"/>
        <v>2.5926586955486997E-2</v>
      </c>
      <c r="Q14" s="92">
        <f>AG45</f>
        <v>2.4788918448338037E-2</v>
      </c>
      <c r="R14" s="25">
        <f t="shared" si="26"/>
        <v>468758.76763829432</v>
      </c>
      <c r="S14" s="54">
        <f t="shared" si="27"/>
        <v>480524.01187817456</v>
      </c>
      <c r="T14" s="62">
        <f t="shared" si="28"/>
        <v>546.98812182544498</v>
      </c>
      <c r="V14" s="21">
        <f t="shared" si="14"/>
        <v>11</v>
      </c>
      <c r="W14" s="40">
        <f t="shared" si="30"/>
        <v>-15429.708333333372</v>
      </c>
      <c r="X14" s="23">
        <f t="shared" si="5"/>
        <v>-14293.375</v>
      </c>
      <c r="Y14" s="23">
        <f t="shared" si="6"/>
        <v>-16694.583333333372</v>
      </c>
      <c r="Z14" s="23">
        <f t="shared" si="7"/>
        <v>-45041.708333333372</v>
      </c>
      <c r="AA14" s="24">
        <f t="shared" si="8"/>
        <v>-14802.458333333372</v>
      </c>
      <c r="AB14" s="25">
        <f t="shared" si="9"/>
        <v>-16984.916666666628</v>
      </c>
      <c r="AC14" s="25">
        <f t="shared" si="10"/>
        <v>-22663.583333333314</v>
      </c>
      <c r="AD14" s="24">
        <f t="shared" si="11"/>
        <v>-20636.083333333372</v>
      </c>
      <c r="AE14" s="25"/>
      <c r="AF14" s="43">
        <f t="shared" si="29"/>
        <v>-20844.333333333347</v>
      </c>
      <c r="AG14" s="27">
        <f t="shared" si="13"/>
        <v>-21341.629154265884</v>
      </c>
    </row>
    <row r="15" spans="1:33" ht="15.75" thickBot="1" x14ac:dyDescent="0.3">
      <c r="A15" s="184">
        <v>38742</v>
      </c>
      <c r="B15" s="79">
        <v>498630</v>
      </c>
      <c r="C15" s="80">
        <f t="shared" si="15"/>
        <v>467576.91666666669</v>
      </c>
      <c r="D15" s="81">
        <f t="shared" si="16"/>
        <v>465821.54166666669</v>
      </c>
      <c r="E15" s="28">
        <f t="shared" si="17"/>
        <v>32808.458333333314</v>
      </c>
      <c r="F15" s="83">
        <f>F3</f>
        <v>35188.084387400784</v>
      </c>
      <c r="G15" s="80">
        <f t="shared" si="18"/>
        <v>501009.62605406746</v>
      </c>
      <c r="H15" s="111">
        <f t="shared" si="19"/>
        <v>-2379.6260540674557</v>
      </c>
      <c r="I15" s="115">
        <f t="shared" si="20"/>
        <v>1.0704313892739861</v>
      </c>
      <c r="J15" s="92">
        <f>J3</f>
        <v>1.0799020721283681</v>
      </c>
      <c r="K15" s="54">
        <f t="shared" si="21"/>
        <v>503041.64808786433</v>
      </c>
      <c r="L15" s="56">
        <f t="shared" si="22"/>
        <v>-4411.6480878643342</v>
      </c>
      <c r="M15" s="118">
        <f t="shared" si="2"/>
        <v>13.119619616733265</v>
      </c>
      <c r="N15" s="116">
        <f t="shared" si="23"/>
        <v>13.054169863980372</v>
      </c>
      <c r="O15" s="116">
        <f t="shared" si="24"/>
        <v>13.050312460970552</v>
      </c>
      <c r="P15" s="116">
        <f t="shared" si="25"/>
        <v>6.930715576271318E-2</v>
      </c>
      <c r="Q15" s="92">
        <f>Q3</f>
        <v>7.7754972332858024E-2</v>
      </c>
      <c r="R15" s="25">
        <f t="shared" si="26"/>
        <v>465241.75885132229</v>
      </c>
      <c r="S15" s="54">
        <f t="shared" si="27"/>
        <v>502860.17750076286</v>
      </c>
      <c r="T15" s="62">
        <f t="shared" si="28"/>
        <v>-4230.1775007628603</v>
      </c>
      <c r="V15" s="29">
        <f t="shared" si="14"/>
        <v>12</v>
      </c>
      <c r="W15" s="41">
        <f t="shared" si="30"/>
        <v>11869.833333333314</v>
      </c>
      <c r="X15" s="30">
        <f t="shared" si="5"/>
        <v>13374.083333333372</v>
      </c>
      <c r="Y15" s="30">
        <f t="shared" si="6"/>
        <v>8265.9166666666279</v>
      </c>
      <c r="Z15" s="30">
        <f t="shared" si="7"/>
        <v>-24360</v>
      </c>
      <c r="AA15" s="31">
        <f t="shared" si="8"/>
        <v>16762.166666666628</v>
      </c>
      <c r="AB15" s="32">
        <f t="shared" si="9"/>
        <v>41901.583333333372</v>
      </c>
      <c r="AC15" s="32">
        <f t="shared" si="10"/>
        <v>12556</v>
      </c>
      <c r="AD15" s="31">
        <f t="shared" si="11"/>
        <v>11541.5</v>
      </c>
      <c r="AE15" s="32"/>
      <c r="AF15" s="44">
        <f t="shared" si="29"/>
        <v>11481.369047619044</v>
      </c>
      <c r="AG15" s="34">
        <f t="shared" si="13"/>
        <v>10984.073226686505</v>
      </c>
    </row>
    <row r="16" spans="1:33" x14ac:dyDescent="0.25">
      <c r="A16" s="184">
        <v>38774</v>
      </c>
      <c r="B16" s="67">
        <v>493114</v>
      </c>
      <c r="C16" s="54">
        <f t="shared" si="15"/>
        <v>464066.16666666669</v>
      </c>
      <c r="D16" s="62">
        <f t="shared" si="16"/>
        <v>462148.125</v>
      </c>
      <c r="E16" s="28">
        <f t="shared" si="17"/>
        <v>30965.875</v>
      </c>
      <c r="F16" s="25">
        <f t="shared" ref="F16:F79" si="31">F4</f>
        <v>36965.12084573412</v>
      </c>
      <c r="G16" s="54">
        <f t="shared" si="18"/>
        <v>499113.24584573414</v>
      </c>
      <c r="H16" s="56">
        <f t="shared" si="19"/>
        <v>-5999.2458457341418</v>
      </c>
      <c r="I16" s="115">
        <f t="shared" si="20"/>
        <v>1.0670042207787818</v>
      </c>
      <c r="J16" s="92">
        <f t="shared" ref="J16:J79" si="32">J4</f>
        <v>1.0837349966001157</v>
      </c>
      <c r="K16" s="54">
        <f t="shared" si="21"/>
        <v>500846.09667562484</v>
      </c>
      <c r="L16" s="56">
        <f t="shared" si="22"/>
        <v>-7732.0966756248381</v>
      </c>
      <c r="M16" s="118">
        <f t="shared" si="2"/>
        <v>13.108495663616113</v>
      </c>
      <c r="N16" s="116">
        <f t="shared" si="23"/>
        <v>13.046455057960733</v>
      </c>
      <c r="O16" s="116">
        <f t="shared" si="24"/>
        <v>13.042263154394497</v>
      </c>
      <c r="P16" s="116">
        <f t="shared" si="25"/>
        <v>6.6232509221615388E-2</v>
      </c>
      <c r="Q16" s="92">
        <f t="shared" ref="Q16:Q79" si="33">Q4</f>
        <v>8.1332020521257903E-2</v>
      </c>
      <c r="R16" s="25">
        <f t="shared" si="26"/>
        <v>461511.91676200624</v>
      </c>
      <c r="S16" s="54">
        <f t="shared" si="27"/>
        <v>500616.2782427913</v>
      </c>
      <c r="T16" s="62">
        <f t="shared" si="28"/>
        <v>-7502.2782427913044</v>
      </c>
      <c r="AA16" s="35"/>
      <c r="AB16" s="35"/>
      <c r="AC16" s="35"/>
      <c r="AD16" s="35"/>
      <c r="AE16" s="36" t="s">
        <v>114</v>
      </c>
      <c r="AF16" s="37">
        <f>AVERAGE(AF4:AF15)</f>
        <v>497.29582093253811</v>
      </c>
      <c r="AG16" s="38">
        <f>AVERAGE(AG4:AG15)</f>
        <v>2.7284841053187847E-12</v>
      </c>
    </row>
    <row r="17" spans="1:33" ht="15.75" thickBot="1" x14ac:dyDescent="0.3">
      <c r="A17" s="184">
        <v>38803</v>
      </c>
      <c r="B17" s="67">
        <v>479984</v>
      </c>
      <c r="C17" s="54">
        <f t="shared" si="15"/>
        <v>460230.08333333331</v>
      </c>
      <c r="D17" s="62">
        <f t="shared" si="16"/>
        <v>458245.375</v>
      </c>
      <c r="E17" s="28">
        <f t="shared" si="17"/>
        <v>21738.625</v>
      </c>
      <c r="F17" s="25">
        <f t="shared" si="31"/>
        <v>24921.693762400791</v>
      </c>
      <c r="G17" s="54">
        <f t="shared" si="18"/>
        <v>483167.06876240077</v>
      </c>
      <c r="H17" s="56">
        <f t="shared" si="19"/>
        <v>-3183.0687624007696</v>
      </c>
      <c r="I17" s="115">
        <f t="shared" si="20"/>
        <v>1.0474388312156997</v>
      </c>
      <c r="J17" s="92">
        <f t="shared" si="32"/>
        <v>1.0561873616529538</v>
      </c>
      <c r="K17" s="54">
        <f t="shared" si="21"/>
        <v>483992.97361091845</v>
      </c>
      <c r="L17" s="56">
        <f t="shared" si="22"/>
        <v>-4008.973610918445</v>
      </c>
      <c r="M17" s="118">
        <f t="shared" si="2"/>
        <v>13.081508048995172</v>
      </c>
      <c r="N17" s="116">
        <f t="shared" si="23"/>
        <v>13.038071250828262</v>
      </c>
      <c r="O17" s="116">
        <f t="shared" si="24"/>
        <v>13.033667912365363</v>
      </c>
      <c r="P17" s="116">
        <f t="shared" si="25"/>
        <v>4.7840136629808683E-2</v>
      </c>
      <c r="Q17" s="92">
        <f t="shared" si="33"/>
        <v>5.5227295331652083E-2</v>
      </c>
      <c r="R17" s="25">
        <f t="shared" si="26"/>
        <v>457562.10923097719</v>
      </c>
      <c r="S17" s="54">
        <f t="shared" si="27"/>
        <v>483542.84668108576</v>
      </c>
      <c r="T17" s="62">
        <f t="shared" si="28"/>
        <v>-3558.8466810857644</v>
      </c>
    </row>
    <row r="18" spans="1:33" ht="18" thickBot="1" x14ac:dyDescent="0.3">
      <c r="A18" s="184">
        <v>38835</v>
      </c>
      <c r="B18" s="67">
        <v>454493</v>
      </c>
      <c r="C18" s="54">
        <f t="shared" si="15"/>
        <v>456260.66666666669</v>
      </c>
      <c r="D18" s="62">
        <f t="shared" si="16"/>
        <v>454110</v>
      </c>
      <c r="E18" s="28">
        <f t="shared" si="17"/>
        <v>383</v>
      </c>
      <c r="F18" s="25">
        <f t="shared" si="31"/>
        <v>1734.3916790674691</v>
      </c>
      <c r="G18" s="54">
        <f t="shared" si="18"/>
        <v>455844.39167906746</v>
      </c>
      <c r="H18" s="56">
        <f t="shared" si="19"/>
        <v>-1351.3916790674557</v>
      </c>
      <c r="I18" s="115">
        <f t="shared" si="20"/>
        <v>1.0008434079848494</v>
      </c>
      <c r="J18" s="92">
        <f t="shared" si="32"/>
        <v>1.0047343751579889</v>
      </c>
      <c r="K18" s="54">
        <f t="shared" si="21"/>
        <v>456259.92710299435</v>
      </c>
      <c r="L18" s="56">
        <f t="shared" si="22"/>
        <v>-1766.9271029943484</v>
      </c>
      <c r="M18" s="118">
        <f t="shared" si="2"/>
        <v>13.026937790940911</v>
      </c>
      <c r="N18" s="116">
        <f t="shared" si="23"/>
        <v>13.029264573902465</v>
      </c>
      <c r="O18" s="116">
        <f t="shared" si="24"/>
        <v>13.024304241064128</v>
      </c>
      <c r="P18" s="116">
        <f t="shared" si="25"/>
        <v>2.6335498767835475E-3</v>
      </c>
      <c r="Q18" s="92">
        <f t="shared" si="33"/>
        <v>4.7901619685778787E-3</v>
      </c>
      <c r="R18" s="25">
        <f t="shared" si="26"/>
        <v>453297.64472059911</v>
      </c>
      <c r="S18" s="54">
        <f t="shared" si="27"/>
        <v>455474.22277758521</v>
      </c>
      <c r="T18" s="62">
        <f t="shared" si="28"/>
        <v>-981.22277758520795</v>
      </c>
      <c r="V18" s="11"/>
      <c r="W18" s="86">
        <v>2005</v>
      </c>
      <c r="X18" s="87">
        <v>2006</v>
      </c>
      <c r="Y18" s="88">
        <v>2007</v>
      </c>
      <c r="Z18" s="87">
        <v>2008</v>
      </c>
      <c r="AA18" s="12">
        <v>2009</v>
      </c>
      <c r="AB18" s="12">
        <v>2010</v>
      </c>
      <c r="AC18" s="12">
        <v>2011</v>
      </c>
      <c r="AD18" s="12">
        <v>2012</v>
      </c>
      <c r="AE18" s="12">
        <v>2013</v>
      </c>
      <c r="AF18" s="13" t="s">
        <v>112</v>
      </c>
      <c r="AG18" s="14" t="s">
        <v>113</v>
      </c>
    </row>
    <row r="19" spans="1:33" x14ac:dyDescent="0.25">
      <c r="A19" s="184">
        <v>38866</v>
      </c>
      <c r="B19" s="67">
        <v>431725</v>
      </c>
      <c r="C19" s="54">
        <f t="shared" si="15"/>
        <v>451959.33333333331</v>
      </c>
      <c r="D19" s="62">
        <f t="shared" si="16"/>
        <v>449598.375</v>
      </c>
      <c r="E19" s="28">
        <f t="shared" si="17"/>
        <v>-17873.375</v>
      </c>
      <c r="F19" s="25">
        <f t="shared" si="31"/>
        <v>-15756.587487599218</v>
      </c>
      <c r="G19" s="54">
        <f t="shared" si="18"/>
        <v>433841.78751240077</v>
      </c>
      <c r="H19" s="56">
        <f t="shared" si="19"/>
        <v>-2116.7875124007696</v>
      </c>
      <c r="I19" s="115">
        <f t="shared" si="20"/>
        <v>0.96024590836210211</v>
      </c>
      <c r="J19" s="92">
        <f t="shared" si="32"/>
        <v>0.96614178944440365</v>
      </c>
      <c r="K19" s="54">
        <f t="shared" si="21"/>
        <v>434375.77855379606</v>
      </c>
      <c r="L19" s="56">
        <f t="shared" si="22"/>
        <v>-2650.778553796059</v>
      </c>
      <c r="M19" s="118">
        <f t="shared" si="2"/>
        <v>12.975544090452871</v>
      </c>
      <c r="N19" s="116">
        <f t="shared" si="23"/>
        <v>13.019343908225791</v>
      </c>
      <c r="O19" s="116">
        <f t="shared" si="24"/>
        <v>13.013824428793981</v>
      </c>
      <c r="P19" s="116">
        <f t="shared" si="25"/>
        <v>-3.8280338341110109E-2</v>
      </c>
      <c r="Q19" s="92">
        <f t="shared" si="33"/>
        <v>-3.4767326271983277E-2</v>
      </c>
      <c r="R19" s="25">
        <f t="shared" si="26"/>
        <v>448571.97581314173</v>
      </c>
      <c r="S19" s="54">
        <f t="shared" si="27"/>
        <v>433244.32227175421</v>
      </c>
      <c r="T19" s="62">
        <f t="shared" si="28"/>
        <v>-1519.3222717542085</v>
      </c>
      <c r="V19" s="15">
        <v>1</v>
      </c>
      <c r="W19" s="95"/>
      <c r="X19" s="96">
        <f>I15</f>
        <v>1.0704313892739861</v>
      </c>
      <c r="Y19" s="96">
        <f>I27</f>
        <v>1.0834839936750682</v>
      </c>
      <c r="Z19" s="96">
        <f>I39</f>
        <v>1.0701399577128805</v>
      </c>
      <c r="AA19" s="97">
        <f t="shared" ref="AA19:AA30" si="34">I51</f>
        <v>1.0259323835394805</v>
      </c>
      <c r="AB19" s="98">
        <f>I63</f>
        <v>1.0957949573910339</v>
      </c>
      <c r="AC19" s="98">
        <f>I75</f>
        <v>1.1050031462651257</v>
      </c>
      <c r="AD19" s="97">
        <f>I87</f>
        <v>1.0799090034047676</v>
      </c>
      <c r="AE19" s="97">
        <f>I99</f>
        <v>1.0893745525065701</v>
      </c>
      <c r="AF19" s="107">
        <f t="shared" ref="AF19:AF24" si="35">AVERAGE(W19:AE19)</f>
        <v>1.0775086729711141</v>
      </c>
      <c r="AG19" s="99">
        <f>AF19/$AF$31</f>
        <v>1.0799020721283681</v>
      </c>
    </row>
    <row r="20" spans="1:33" x14ac:dyDescent="0.25">
      <c r="A20" s="184">
        <v>38898</v>
      </c>
      <c r="B20" s="67">
        <v>422925</v>
      </c>
      <c r="C20" s="54">
        <f t="shared" si="15"/>
        <v>447237.41666666669</v>
      </c>
      <c r="D20" s="62">
        <f t="shared" si="16"/>
        <v>444746.375</v>
      </c>
      <c r="E20" s="28">
        <f t="shared" si="17"/>
        <v>-21821.375</v>
      </c>
      <c r="F20" s="25">
        <f t="shared" si="31"/>
        <v>-22478.118737599209</v>
      </c>
      <c r="G20" s="54">
        <f t="shared" si="18"/>
        <v>422268.25626240077</v>
      </c>
      <c r="H20" s="56">
        <f t="shared" si="19"/>
        <v>656.74373759923037</v>
      </c>
      <c r="I20" s="115">
        <f t="shared" si="20"/>
        <v>0.95093523808934921</v>
      </c>
      <c r="J20" s="92">
        <f t="shared" si="32"/>
        <v>0.95220079740279773</v>
      </c>
      <c r="K20" s="54">
        <f t="shared" si="21"/>
        <v>423487.85291700368</v>
      </c>
      <c r="L20" s="56">
        <f t="shared" si="22"/>
        <v>-562.85291700367816</v>
      </c>
      <c r="M20" s="118">
        <f t="shared" si="2"/>
        <v>12.954950137343493</v>
      </c>
      <c r="N20" s="116">
        <f t="shared" si="23"/>
        <v>13.00830494936217</v>
      </c>
      <c r="O20" s="116">
        <f t="shared" si="24"/>
        <v>13.002775660595315</v>
      </c>
      <c r="P20" s="116">
        <f t="shared" si="25"/>
        <v>-4.7825523251821878E-2</v>
      </c>
      <c r="Q20" s="92">
        <f t="shared" si="33"/>
        <v>-4.9560967143597777E-2</v>
      </c>
      <c r="R20" s="25">
        <f t="shared" si="26"/>
        <v>443643.08724677318</v>
      </c>
      <c r="S20" s="54">
        <f t="shared" si="27"/>
        <v>422191.67389927222</v>
      </c>
      <c r="T20" s="62">
        <f t="shared" si="28"/>
        <v>733.32610072777607</v>
      </c>
      <c r="V20" s="21">
        <f>V19+1</f>
        <v>2</v>
      </c>
      <c r="W20" s="100"/>
      <c r="X20" s="90">
        <f t="shared" ref="X20:X30" si="36">I16</f>
        <v>1.0670042207787818</v>
      </c>
      <c r="Y20" s="90">
        <f t="shared" ref="Y20:Y30" si="37">I28</f>
        <v>1.0717602149041274</v>
      </c>
      <c r="Z20" s="90">
        <f t="shared" ref="Z20:Z30" si="38">I40</f>
        <v>1.0550370295423994</v>
      </c>
      <c r="AA20" s="91">
        <f t="shared" si="34"/>
        <v>1.069878880715545</v>
      </c>
      <c r="AB20" s="92">
        <f t="shared" ref="AB20:AB30" si="39">I64</f>
        <v>1.1051772478545756</v>
      </c>
      <c r="AC20" s="92">
        <f t="shared" ref="AC20:AC30" si="40">I76</f>
        <v>1.0939107082444033</v>
      </c>
      <c r="AD20" s="91">
        <f t="shared" ref="AD20:AD30" si="41">I88</f>
        <v>1.0946461524350619</v>
      </c>
      <c r="AE20" s="91">
        <f t="shared" ref="AE20:AE24" si="42">I100</f>
        <v>1.0932503654376813</v>
      </c>
      <c r="AF20" s="22">
        <f t="shared" si="35"/>
        <v>1.0813331024890718</v>
      </c>
      <c r="AG20" s="101">
        <f t="shared" ref="AG20:AG30" si="43">AF20/$AF$31</f>
        <v>1.0837349966001157</v>
      </c>
    </row>
    <row r="21" spans="1:33" x14ac:dyDescent="0.25">
      <c r="A21" s="184">
        <v>38929</v>
      </c>
      <c r="B21" s="67">
        <v>434327</v>
      </c>
      <c r="C21" s="54">
        <f t="shared" si="15"/>
        <v>442255.33333333331</v>
      </c>
      <c r="D21" s="62">
        <f t="shared" si="16"/>
        <v>439601.58333333331</v>
      </c>
      <c r="E21" s="28">
        <f t="shared" si="17"/>
        <v>-5274.5833333333139</v>
      </c>
      <c r="F21" s="25">
        <f t="shared" si="31"/>
        <v>-8101.6648685515829</v>
      </c>
      <c r="G21" s="54">
        <f t="shared" si="18"/>
        <v>431499.91846478172</v>
      </c>
      <c r="H21" s="56">
        <f t="shared" si="19"/>
        <v>2827.0815352182835</v>
      </c>
      <c r="I21" s="115">
        <f t="shared" si="20"/>
        <v>0.98800144600631745</v>
      </c>
      <c r="J21" s="92">
        <f t="shared" si="32"/>
        <v>0.98444136968352014</v>
      </c>
      <c r="K21" s="54">
        <f t="shared" si="21"/>
        <v>432761.98481171078</v>
      </c>
      <c r="L21" s="56">
        <f t="shared" si="22"/>
        <v>1565.0151882892242</v>
      </c>
      <c r="M21" s="118">
        <f t="shared" si="2"/>
        <v>12.9815529855981</v>
      </c>
      <c r="N21" s="116">
        <f t="shared" si="23"/>
        <v>12.997246371828462</v>
      </c>
      <c r="O21" s="116">
        <f t="shared" si="24"/>
        <v>12.991552361528035</v>
      </c>
      <c r="P21" s="116">
        <f t="shared" si="25"/>
        <v>-9.9993759299348284E-3</v>
      </c>
      <c r="Q21" s="92">
        <f t="shared" si="33"/>
        <v>-1.6240477103804603E-2</v>
      </c>
      <c r="R21" s="25">
        <f t="shared" si="26"/>
        <v>438691.78514466941</v>
      </c>
      <c r="S21" s="54">
        <f t="shared" si="27"/>
        <v>431624.76249061222</v>
      </c>
      <c r="T21" s="62">
        <f t="shared" si="28"/>
        <v>2702.2375093877781</v>
      </c>
      <c r="V21" s="21">
        <f t="shared" ref="V21:V30" si="44">V20+1</f>
        <v>3</v>
      </c>
      <c r="W21" s="100"/>
      <c r="X21" s="90">
        <f t="shared" si="36"/>
        <v>1.0474388312156997</v>
      </c>
      <c r="Y21" s="90">
        <f t="shared" si="37"/>
        <v>1.0312327829171268</v>
      </c>
      <c r="Z21" s="90">
        <f t="shared" si="38"/>
        <v>1.0085165201096138</v>
      </c>
      <c r="AA21" s="91">
        <f t="shared" si="34"/>
        <v>1.0788495102609446</v>
      </c>
      <c r="AB21" s="92">
        <f t="shared" si="39"/>
        <v>1.0808640146808373</v>
      </c>
      <c r="AC21" s="92">
        <f t="shared" si="40"/>
        <v>1.0551943094471936</v>
      </c>
      <c r="AD21" s="91">
        <f t="shared" si="41"/>
        <v>1.0568531893575945</v>
      </c>
      <c r="AE21" s="91">
        <f t="shared" si="42"/>
        <v>1.0718230154215893</v>
      </c>
      <c r="AF21" s="22">
        <f t="shared" si="35"/>
        <v>1.0538465216763249</v>
      </c>
      <c r="AG21" s="101">
        <f t="shared" si="43"/>
        <v>1.0561873616529538</v>
      </c>
    </row>
    <row r="22" spans="1:33" x14ac:dyDescent="0.25">
      <c r="A22" s="184">
        <v>38930</v>
      </c>
      <c r="B22" s="67">
        <v>434928</v>
      </c>
      <c r="C22" s="54">
        <f t="shared" si="15"/>
        <v>436947.83333333331</v>
      </c>
      <c r="D22" s="62">
        <f t="shared" si="16"/>
        <v>434024.08333333331</v>
      </c>
      <c r="E22" s="28">
        <f t="shared" si="17"/>
        <v>903.91666666668607</v>
      </c>
      <c r="F22" s="25">
        <f t="shared" si="31"/>
        <v>-7451.4565352182353</v>
      </c>
      <c r="G22" s="54">
        <f t="shared" si="18"/>
        <v>426572.62679811509</v>
      </c>
      <c r="H22" s="56">
        <f t="shared" si="19"/>
        <v>8355.3732018849114</v>
      </c>
      <c r="I22" s="115">
        <f t="shared" si="20"/>
        <v>1.0020826417274464</v>
      </c>
      <c r="J22" s="92">
        <f t="shared" si="32"/>
        <v>0.98611671224760511</v>
      </c>
      <c r="K22" s="54">
        <f t="shared" si="21"/>
        <v>427998.40209294722</v>
      </c>
      <c r="L22" s="56">
        <f t="shared" si="22"/>
        <v>6929.5979070527828</v>
      </c>
      <c r="M22" s="118">
        <f t="shared" si="2"/>
        <v>12.982935779129951</v>
      </c>
      <c r="N22" s="116">
        <f t="shared" si="23"/>
        <v>12.985858351227607</v>
      </c>
      <c r="O22" s="116">
        <f t="shared" si="24"/>
        <v>12.9794624928085</v>
      </c>
      <c r="P22" s="116">
        <f t="shared" si="25"/>
        <v>3.4732863214514964E-3</v>
      </c>
      <c r="Q22" s="92">
        <f t="shared" si="33"/>
        <v>-1.465995126780122E-2</v>
      </c>
      <c r="R22" s="25">
        <f t="shared" si="26"/>
        <v>433419.99091646081</v>
      </c>
      <c r="S22" s="54">
        <f t="shared" si="27"/>
        <v>427112.42226077651</v>
      </c>
      <c r="T22" s="62">
        <f t="shared" si="28"/>
        <v>7815.5777392234886</v>
      </c>
      <c r="V22" s="21">
        <f t="shared" si="44"/>
        <v>4</v>
      </c>
      <c r="W22" s="100"/>
      <c r="X22" s="90">
        <f t="shared" si="36"/>
        <v>1.0008434079848494</v>
      </c>
      <c r="Y22" s="90">
        <f t="shared" si="37"/>
        <v>0.9803388408569631</v>
      </c>
      <c r="Z22" s="90">
        <f t="shared" si="38"/>
        <v>0.95450842304905126</v>
      </c>
      <c r="AA22" s="91">
        <f t="shared" si="34"/>
        <v>1.057033062270438</v>
      </c>
      <c r="AB22" s="92">
        <f t="shared" si="39"/>
        <v>1.0174723170774957</v>
      </c>
      <c r="AC22" s="92">
        <f t="shared" si="40"/>
        <v>0.99356679089774824</v>
      </c>
      <c r="AD22" s="91">
        <f t="shared" si="41"/>
        <v>0.99566423578219032</v>
      </c>
      <c r="AE22" s="91">
        <f t="shared" si="42"/>
        <v>1.020633490212157</v>
      </c>
      <c r="AF22" s="22">
        <f t="shared" si="35"/>
        <v>1.0025075710163618</v>
      </c>
      <c r="AG22" s="101">
        <f t="shared" si="43"/>
        <v>1.0047343751579889</v>
      </c>
    </row>
    <row r="23" spans="1:33" x14ac:dyDescent="0.25">
      <c r="A23" s="184">
        <v>38962</v>
      </c>
      <c r="B23" s="67">
        <v>427331</v>
      </c>
      <c r="C23" s="54">
        <f t="shared" si="15"/>
        <v>431100.33333333331</v>
      </c>
      <c r="D23" s="62">
        <f t="shared" si="16"/>
        <v>427751.75</v>
      </c>
      <c r="E23" s="28">
        <f t="shared" si="17"/>
        <v>-420.75</v>
      </c>
      <c r="F23" s="25">
        <f t="shared" si="31"/>
        <v>-12093.004154265862</v>
      </c>
      <c r="G23" s="54">
        <f t="shared" si="18"/>
        <v>415658.74584573414</v>
      </c>
      <c r="H23" s="56">
        <f t="shared" si="19"/>
        <v>11672.254154265858</v>
      </c>
      <c r="I23" s="115">
        <f t="shared" si="20"/>
        <v>0.99901636872321387</v>
      </c>
      <c r="J23" s="92">
        <f t="shared" si="32"/>
        <v>0.97482000198212992</v>
      </c>
      <c r="K23" s="54">
        <f t="shared" si="21"/>
        <v>416980.96178285952</v>
      </c>
      <c r="L23" s="56">
        <f t="shared" si="22"/>
        <v>10350.038217140478</v>
      </c>
      <c r="M23" s="118">
        <f t="shared" si="2"/>
        <v>12.965314167561328</v>
      </c>
      <c r="N23" s="116">
        <f t="shared" si="23"/>
        <v>12.973066634389392</v>
      </c>
      <c r="O23" s="116">
        <f t="shared" si="24"/>
        <v>12.965431481089055</v>
      </c>
      <c r="P23" s="116">
        <f t="shared" si="25"/>
        <v>-1.1731352772770265E-4</v>
      </c>
      <c r="Q23" s="92">
        <f t="shared" si="33"/>
        <v>-2.6012049798783413E-2</v>
      </c>
      <c r="R23" s="25">
        <f t="shared" si="26"/>
        <v>427381.13464779645</v>
      </c>
      <c r="S23" s="54">
        <f t="shared" si="27"/>
        <v>416407.4184683144</v>
      </c>
      <c r="T23" s="62">
        <f t="shared" si="28"/>
        <v>10923.581531685602</v>
      </c>
      <c r="V23" s="21">
        <f t="shared" si="44"/>
        <v>5</v>
      </c>
      <c r="W23" s="100"/>
      <c r="X23" s="90">
        <f t="shared" si="36"/>
        <v>0.96024590836210211</v>
      </c>
      <c r="Y23" s="90">
        <f t="shared" si="37"/>
        <v>0.94814446705239708</v>
      </c>
      <c r="Z23" s="90">
        <f t="shared" si="38"/>
        <v>0.92259235633515946</v>
      </c>
      <c r="AA23" s="91">
        <f t="shared" si="34"/>
        <v>1.0215821960516607</v>
      </c>
      <c r="AB23" s="92">
        <f t="shared" si="39"/>
        <v>0.97043254544510571</v>
      </c>
      <c r="AC23" s="92">
        <f t="shared" si="40"/>
        <v>0.94912170588983236</v>
      </c>
      <c r="AD23" s="91">
        <f t="shared" si="41"/>
        <v>0.96022830418732685</v>
      </c>
      <c r="AE23" s="91">
        <f t="shared" si="42"/>
        <v>0.97965666456681877</v>
      </c>
      <c r="AF23" s="22">
        <f t="shared" si="35"/>
        <v>0.96400051848630042</v>
      </c>
      <c r="AG23" s="101">
        <f t="shared" si="43"/>
        <v>0.96614178944440365</v>
      </c>
    </row>
    <row r="24" spans="1:33" x14ac:dyDescent="0.25">
      <c r="A24" s="184">
        <v>38993</v>
      </c>
      <c r="B24" s="67">
        <v>408277</v>
      </c>
      <c r="C24" s="54">
        <f t="shared" si="15"/>
        <v>424403.16666666669</v>
      </c>
      <c r="D24" s="62">
        <f t="shared" si="16"/>
        <v>420997.79166666669</v>
      </c>
      <c r="E24" s="28">
        <f t="shared" si="17"/>
        <v>-12720.791666666686</v>
      </c>
      <c r="F24" s="25">
        <f t="shared" si="31"/>
        <v>-22570.902963789671</v>
      </c>
      <c r="G24" s="54">
        <f t="shared" si="18"/>
        <v>398426.88870287704</v>
      </c>
      <c r="H24" s="56">
        <f t="shared" si="19"/>
        <v>9850.1112971229595</v>
      </c>
      <c r="I24" s="115">
        <f t="shared" si="20"/>
        <v>0.96978418433905078</v>
      </c>
      <c r="J24" s="92">
        <f t="shared" si="32"/>
        <v>0.94905370902959041</v>
      </c>
      <c r="K24" s="54">
        <f t="shared" si="21"/>
        <v>399549.51567451679</v>
      </c>
      <c r="L24" s="56">
        <f t="shared" si="22"/>
        <v>8727.4843254832085</v>
      </c>
      <c r="M24" s="118">
        <f t="shared" si="2"/>
        <v>12.919701144591938</v>
      </c>
      <c r="N24" s="116">
        <f t="shared" si="23"/>
        <v>12.957796327788719</v>
      </c>
      <c r="O24" s="116">
        <f t="shared" si="24"/>
        <v>12.949536452774812</v>
      </c>
      <c r="P24" s="116">
        <f t="shared" si="25"/>
        <v>-2.9835308182873277E-2</v>
      </c>
      <c r="Q24" s="92">
        <f t="shared" si="33"/>
        <v>-5.2462860722933359E-2</v>
      </c>
      <c r="R24" s="25">
        <f t="shared" si="26"/>
        <v>420641.60382392007</v>
      </c>
      <c r="S24" s="54">
        <f t="shared" si="27"/>
        <v>399142.42699008383</v>
      </c>
      <c r="T24" s="62">
        <f t="shared" si="28"/>
        <v>9134.5730099161738</v>
      </c>
      <c r="V24" s="21">
        <f t="shared" si="44"/>
        <v>6</v>
      </c>
      <c r="W24" s="100"/>
      <c r="X24" s="90">
        <f t="shared" si="36"/>
        <v>0.95093523808934921</v>
      </c>
      <c r="Y24" s="90">
        <f t="shared" si="37"/>
        <v>0.94876424165333118</v>
      </c>
      <c r="Z24" s="90">
        <f t="shared" si="38"/>
        <v>0.91862527506724612</v>
      </c>
      <c r="AA24" s="91">
        <f t="shared" si="34"/>
        <v>0.99942437693332431</v>
      </c>
      <c r="AB24" s="92">
        <f t="shared" si="39"/>
        <v>0.9468493714467644</v>
      </c>
      <c r="AC24" s="92">
        <f t="shared" si="40"/>
        <v>0.94097970809087061</v>
      </c>
      <c r="AD24" s="91">
        <f t="shared" si="41"/>
        <v>0.94003191424070698</v>
      </c>
      <c r="AE24" s="91">
        <f t="shared" si="42"/>
        <v>0.95511326666068608</v>
      </c>
      <c r="AF24" s="22">
        <f t="shared" si="35"/>
        <v>0.95009042402278487</v>
      </c>
      <c r="AG24" s="101">
        <f t="shared" si="43"/>
        <v>0.95220079740279773</v>
      </c>
    </row>
    <row r="25" spans="1:33" x14ac:dyDescent="0.25">
      <c r="A25" s="184">
        <v>39025</v>
      </c>
      <c r="B25" s="67">
        <v>400044</v>
      </c>
      <c r="C25" s="54">
        <f t="shared" si="15"/>
        <v>417592.41666666669</v>
      </c>
      <c r="D25" s="62">
        <f t="shared" si="16"/>
        <v>414337.375</v>
      </c>
      <c r="E25" s="28">
        <f t="shared" si="17"/>
        <v>-14293.375</v>
      </c>
      <c r="F25" s="25">
        <f t="shared" si="31"/>
        <v>-21341.629154265884</v>
      </c>
      <c r="G25" s="54">
        <f t="shared" si="18"/>
        <v>392995.74584573414</v>
      </c>
      <c r="H25" s="56">
        <f t="shared" si="19"/>
        <v>7048.2541542658582</v>
      </c>
      <c r="I25" s="115">
        <f t="shared" si="20"/>
        <v>0.9655030517099743</v>
      </c>
      <c r="J25" s="92">
        <f t="shared" si="32"/>
        <v>0.95092546818575396</v>
      </c>
      <c r="K25" s="54">
        <f t="shared" si="21"/>
        <v>394003.96230873134</v>
      </c>
      <c r="L25" s="56">
        <f t="shared" si="22"/>
        <v>6040.0376912686625</v>
      </c>
      <c r="M25" s="118">
        <f t="shared" si="2"/>
        <v>12.899329820040563</v>
      </c>
      <c r="N25" s="116">
        <f t="shared" si="23"/>
        <v>12.941276577760902</v>
      </c>
      <c r="O25" s="116">
        <f t="shared" si="24"/>
        <v>12.932959445737819</v>
      </c>
      <c r="P25" s="116">
        <f t="shared" si="25"/>
        <v>-3.362962569725525E-2</v>
      </c>
      <c r="Q25" s="92">
        <f t="shared" si="33"/>
        <v>-5.0189736293780284E-2</v>
      </c>
      <c r="R25" s="25">
        <f t="shared" si="26"/>
        <v>413726.10251681431</v>
      </c>
      <c r="S25" s="54">
        <f t="shared" si="27"/>
        <v>393473.77905850543</v>
      </c>
      <c r="T25" s="62">
        <f t="shared" si="28"/>
        <v>6570.2209414945683</v>
      </c>
      <c r="V25" s="21">
        <f t="shared" si="44"/>
        <v>7</v>
      </c>
      <c r="W25" s="100">
        <f>I9</f>
        <v>0.99074259792089459</v>
      </c>
      <c r="X25" s="90">
        <f t="shared" si="36"/>
        <v>0.98800144600631745</v>
      </c>
      <c r="Y25" s="90">
        <f t="shared" si="37"/>
        <v>0.99131191624718007</v>
      </c>
      <c r="Z25" s="90">
        <f t="shared" si="38"/>
        <v>0.96208850721915729</v>
      </c>
      <c r="AA25" s="91">
        <f t="shared" si="34"/>
        <v>1.015005729363287</v>
      </c>
      <c r="AB25" s="92">
        <f t="shared" si="39"/>
        <v>0.96060078764159751</v>
      </c>
      <c r="AC25" s="92">
        <f t="shared" si="40"/>
        <v>0.96806580371516004</v>
      </c>
      <c r="AD25" s="91">
        <f t="shared" si="41"/>
        <v>0.95589643494582721</v>
      </c>
      <c r="AE25" s="91"/>
      <c r="AF25" s="22">
        <f t="shared" ref="AF25:AF30" si="45">AVERAGE(W25:AC25)</f>
        <v>0.98225954115908487</v>
      </c>
      <c r="AG25" s="101">
        <f t="shared" si="43"/>
        <v>0.98444136968352014</v>
      </c>
    </row>
    <row r="26" spans="1:33" ht="15.75" thickBot="1" x14ac:dyDescent="0.3">
      <c r="A26" s="184">
        <v>39056</v>
      </c>
      <c r="B26" s="70">
        <v>421286</v>
      </c>
      <c r="C26" s="71">
        <f t="shared" si="15"/>
        <v>411082.33333333331</v>
      </c>
      <c r="D26" s="72">
        <f t="shared" si="16"/>
        <v>407911.91666666663</v>
      </c>
      <c r="E26" s="28">
        <f t="shared" si="17"/>
        <v>13374.083333333372</v>
      </c>
      <c r="F26" s="73">
        <f t="shared" si="31"/>
        <v>10984.073226686505</v>
      </c>
      <c r="G26" s="71">
        <f t="shared" si="18"/>
        <v>418895.98989335314</v>
      </c>
      <c r="H26" s="112">
        <f t="shared" si="19"/>
        <v>2390.0101066468633</v>
      </c>
      <c r="I26" s="115">
        <f t="shared" si="20"/>
        <v>1.0327866943496584</v>
      </c>
      <c r="J26" s="92">
        <f t="shared" si="32"/>
        <v>1.0248280764092044</v>
      </c>
      <c r="K26" s="54">
        <f t="shared" si="21"/>
        <v>418039.58490189165</v>
      </c>
      <c r="L26" s="56">
        <f t="shared" si="22"/>
        <v>3246.4150981083512</v>
      </c>
      <c r="M26" s="118">
        <f t="shared" si="2"/>
        <v>12.951067216937869</v>
      </c>
      <c r="N26" s="116">
        <f t="shared" si="23"/>
        <v>12.924642313714733</v>
      </c>
      <c r="O26" s="116">
        <f t="shared" si="24"/>
        <v>12.916377909722012</v>
      </c>
      <c r="P26" s="116">
        <f t="shared" si="25"/>
        <v>3.4689307215856502E-2</v>
      </c>
      <c r="Q26" s="92">
        <f t="shared" si="33"/>
        <v>2.4788918448338037E-2</v>
      </c>
      <c r="R26" s="25">
        <f t="shared" si="26"/>
        <v>406922.45162483148</v>
      </c>
      <c r="S26" s="54">
        <f t="shared" si="27"/>
        <v>417135.68359098252</v>
      </c>
      <c r="T26" s="62">
        <f t="shared" si="28"/>
        <v>4150.3164090174832</v>
      </c>
      <c r="V26" s="21">
        <f t="shared" si="44"/>
        <v>8</v>
      </c>
      <c r="W26" s="100">
        <f t="shared" ref="W26:W30" si="46">I10</f>
        <v>1.004741224208985</v>
      </c>
      <c r="X26" s="90">
        <f t="shared" si="36"/>
        <v>1.0020826417274464</v>
      </c>
      <c r="Y26" s="90">
        <f t="shared" si="37"/>
        <v>1.0031967261791774</v>
      </c>
      <c r="Z26" s="90">
        <f t="shared" si="38"/>
        <v>0.95553781400713678</v>
      </c>
      <c r="AA26" s="91">
        <f t="shared" si="34"/>
        <v>1.0023048539295907</v>
      </c>
      <c r="AB26" s="92">
        <f t="shared" si="39"/>
        <v>0.95468112617147527</v>
      </c>
      <c r="AC26" s="92">
        <f t="shared" si="40"/>
        <v>0.96497380827387258</v>
      </c>
      <c r="AD26" s="91">
        <f t="shared" si="41"/>
        <v>0.94948877394235331</v>
      </c>
      <c r="AE26" s="91"/>
      <c r="AF26" s="22">
        <f t="shared" si="45"/>
        <v>0.98393117064252622</v>
      </c>
      <c r="AG26" s="101">
        <f t="shared" si="43"/>
        <v>0.98611671224760511</v>
      </c>
    </row>
    <row r="27" spans="1:33" x14ac:dyDescent="0.25">
      <c r="A27" s="184">
        <v>39088</v>
      </c>
      <c r="B27" s="66">
        <v>434940</v>
      </c>
      <c r="C27" s="75">
        <f t="shared" si="15"/>
        <v>404741.5</v>
      </c>
      <c r="D27" s="76">
        <f t="shared" si="16"/>
        <v>401427.25</v>
      </c>
      <c r="E27" s="28">
        <f t="shared" si="17"/>
        <v>33512.75</v>
      </c>
      <c r="F27" s="18">
        <f t="shared" si="31"/>
        <v>35188.084387400784</v>
      </c>
      <c r="G27" s="75">
        <f t="shared" si="18"/>
        <v>436615.33438740077</v>
      </c>
      <c r="H27" s="113">
        <f t="shared" si="19"/>
        <v>-1675.3343874007696</v>
      </c>
      <c r="I27" s="115">
        <f t="shared" si="20"/>
        <v>1.0834839936750682</v>
      </c>
      <c r="J27" s="92">
        <f t="shared" si="32"/>
        <v>1.0799020721283681</v>
      </c>
      <c r="K27" s="54">
        <f t="shared" si="21"/>
        <v>433502.11908379244</v>
      </c>
      <c r="L27" s="56">
        <f t="shared" si="22"/>
        <v>1437.8809162075631</v>
      </c>
      <c r="M27" s="118">
        <f t="shared" si="2"/>
        <v>12.982963369522979</v>
      </c>
      <c r="N27" s="116">
        <f t="shared" si="23"/>
        <v>12.90811350572929</v>
      </c>
      <c r="O27" s="116">
        <f t="shared" si="24"/>
        <v>12.899684933462058</v>
      </c>
      <c r="P27" s="116">
        <f t="shared" si="25"/>
        <v>8.3278436060920669E-2</v>
      </c>
      <c r="Q27" s="92">
        <f t="shared" si="33"/>
        <v>7.7754972332858024E-2</v>
      </c>
      <c r="R27" s="25">
        <f t="shared" si="26"/>
        <v>400186.08622045768</v>
      </c>
      <c r="S27" s="54">
        <f t="shared" si="27"/>
        <v>432544.24720388144</v>
      </c>
      <c r="T27" s="62">
        <f t="shared" si="28"/>
        <v>2395.7527961185551</v>
      </c>
      <c r="V27" s="21">
        <f t="shared" si="44"/>
        <v>9</v>
      </c>
      <c r="W27" s="100">
        <f t="shared" si="46"/>
        <v>0.99654896910123103</v>
      </c>
      <c r="X27" s="90">
        <f t="shared" si="36"/>
        <v>0.99901636872321387</v>
      </c>
      <c r="Y27" s="90">
        <f t="shared" si="37"/>
        <v>0.99345194495221611</v>
      </c>
      <c r="Z27" s="90">
        <f t="shared" si="38"/>
        <v>0.92781770417884779</v>
      </c>
      <c r="AA27" s="91">
        <f t="shared" si="34"/>
        <v>0.98831988354831213</v>
      </c>
      <c r="AB27" s="92">
        <f t="shared" si="39"/>
        <v>0.95142243723532005</v>
      </c>
      <c r="AC27" s="92">
        <f t="shared" si="40"/>
        <v>0.95203917408592242</v>
      </c>
      <c r="AD27" s="91">
        <f t="shared" si="41"/>
        <v>0.9527471854719135</v>
      </c>
      <c r="AE27" s="91"/>
      <c r="AF27" s="22">
        <f t="shared" si="45"/>
        <v>0.9726594974035806</v>
      </c>
      <c r="AG27" s="101">
        <f t="shared" si="43"/>
        <v>0.97482000198212992</v>
      </c>
    </row>
    <row r="28" spans="1:33" x14ac:dyDescent="0.25">
      <c r="A28" s="184">
        <v>39120</v>
      </c>
      <c r="B28" s="67">
        <v>422944</v>
      </c>
      <c r="C28" s="54">
        <f t="shared" si="15"/>
        <v>398113</v>
      </c>
      <c r="D28" s="62">
        <f t="shared" si="16"/>
        <v>394625.58333333337</v>
      </c>
      <c r="E28" s="28">
        <f t="shared" si="17"/>
        <v>28318.416666666628</v>
      </c>
      <c r="F28" s="25">
        <f t="shared" si="31"/>
        <v>36965.12084573412</v>
      </c>
      <c r="G28" s="54">
        <f t="shared" si="18"/>
        <v>431590.70417906751</v>
      </c>
      <c r="H28" s="56">
        <f t="shared" si="19"/>
        <v>-8646.7041790675139</v>
      </c>
      <c r="I28" s="115">
        <f t="shared" si="20"/>
        <v>1.0717602149041274</v>
      </c>
      <c r="J28" s="92">
        <f t="shared" si="32"/>
        <v>1.0837349966001157</v>
      </c>
      <c r="K28" s="54">
        <f t="shared" si="21"/>
        <v>427669.55521206872</v>
      </c>
      <c r="L28" s="56">
        <f t="shared" si="22"/>
        <v>-4725.5552120687207</v>
      </c>
      <c r="M28" s="118">
        <f t="shared" si="2"/>
        <v>12.954995061557533</v>
      </c>
      <c r="N28" s="116">
        <f t="shared" si="23"/>
        <v>12.891256361194825</v>
      </c>
      <c r="O28" s="116">
        <f t="shared" si="24"/>
        <v>12.882350560335544</v>
      </c>
      <c r="P28" s="116">
        <f t="shared" si="25"/>
        <v>7.2644501221988733E-2</v>
      </c>
      <c r="Q28" s="92">
        <f t="shared" si="33"/>
        <v>8.1332020521257903E-2</v>
      </c>
      <c r="R28" s="25">
        <f t="shared" si="26"/>
        <v>393308.88943388115</v>
      </c>
      <c r="S28" s="54">
        <f t="shared" si="27"/>
        <v>426634.34090637229</v>
      </c>
      <c r="T28" s="62">
        <f t="shared" si="28"/>
        <v>-3690.3409063722938</v>
      </c>
      <c r="V28" s="21">
        <f t="shared" si="44"/>
        <v>10</v>
      </c>
      <c r="W28" s="100">
        <f t="shared" si="46"/>
        <v>0.96920929333208883</v>
      </c>
      <c r="X28" s="90">
        <f t="shared" si="36"/>
        <v>0.96978418433905078</v>
      </c>
      <c r="Y28" s="90">
        <f t="shared" si="37"/>
        <v>0.95537105086768348</v>
      </c>
      <c r="Z28" s="90">
        <f t="shared" si="38"/>
        <v>0.88058874574042145</v>
      </c>
      <c r="AA28" s="91">
        <f t="shared" si="34"/>
        <v>0.96500263987365797</v>
      </c>
      <c r="AB28" s="92">
        <f t="shared" si="39"/>
        <v>0.94716368734951828</v>
      </c>
      <c r="AC28" s="92">
        <f t="shared" si="40"/>
        <v>0.94153257253712297</v>
      </c>
      <c r="AD28" s="91">
        <f t="shared" si="41"/>
        <v>0.94826711441960998</v>
      </c>
      <c r="AE28" s="91"/>
      <c r="AF28" s="22">
        <f t="shared" si="45"/>
        <v>0.94695031057707768</v>
      </c>
      <c r="AG28" s="101">
        <f t="shared" si="43"/>
        <v>0.94905370902959041</v>
      </c>
    </row>
    <row r="29" spans="1:33" x14ac:dyDescent="0.25">
      <c r="A29" s="184">
        <v>39149</v>
      </c>
      <c r="B29" s="67">
        <v>399618</v>
      </c>
      <c r="C29" s="54">
        <f t="shared" si="15"/>
        <v>391138.16666666669</v>
      </c>
      <c r="D29" s="62">
        <f t="shared" si="16"/>
        <v>387514.83333333337</v>
      </c>
      <c r="E29" s="28">
        <f t="shared" si="17"/>
        <v>12103.166666666628</v>
      </c>
      <c r="F29" s="25">
        <f t="shared" si="31"/>
        <v>24921.693762400791</v>
      </c>
      <c r="G29" s="54">
        <f t="shared" si="18"/>
        <v>412436.52709573414</v>
      </c>
      <c r="H29" s="56">
        <f t="shared" si="19"/>
        <v>-12818.527095734142</v>
      </c>
      <c r="I29" s="115">
        <f t="shared" si="20"/>
        <v>1.0312327829171268</v>
      </c>
      <c r="J29" s="92">
        <f t="shared" si="32"/>
        <v>1.0561873616529538</v>
      </c>
      <c r="K29" s="54">
        <f t="shared" si="21"/>
        <v>409288.26941971749</v>
      </c>
      <c r="L29" s="56">
        <f t="shared" si="22"/>
        <v>-9670.269419717486</v>
      </c>
      <c r="M29" s="118">
        <f t="shared" si="2"/>
        <v>12.898264369787084</v>
      </c>
      <c r="N29" s="116">
        <f t="shared" si="23"/>
        <v>12.873444759476262</v>
      </c>
      <c r="O29" s="116">
        <f t="shared" si="24"/>
        <v>12.863964647417983</v>
      </c>
      <c r="P29" s="116">
        <f t="shared" si="25"/>
        <v>3.4299722369100394E-2</v>
      </c>
      <c r="Q29" s="92">
        <f t="shared" si="33"/>
        <v>5.5227295331652083E-2</v>
      </c>
      <c r="R29" s="25">
        <f t="shared" si="26"/>
        <v>386143.61831408832</v>
      </c>
      <c r="S29" s="54">
        <f t="shared" si="27"/>
        <v>408069.15752080822</v>
      </c>
      <c r="T29" s="62">
        <f t="shared" si="28"/>
        <v>-8451.1575208082213</v>
      </c>
      <c r="V29" s="21">
        <f t="shared" si="44"/>
        <v>11</v>
      </c>
      <c r="W29" s="100">
        <f t="shared" si="46"/>
        <v>0.96731940545821771</v>
      </c>
      <c r="X29" s="90">
        <f t="shared" si="36"/>
        <v>0.9655030517099743</v>
      </c>
      <c r="Y29" s="90">
        <f t="shared" si="37"/>
        <v>0.9492955129939501</v>
      </c>
      <c r="Z29" s="90">
        <f t="shared" si="38"/>
        <v>0.8695497079714225</v>
      </c>
      <c r="AA29" s="91">
        <f t="shared" si="34"/>
        <v>0.97082175438740581</v>
      </c>
      <c r="AB29" s="92">
        <f t="shared" si="39"/>
        <v>0.96650148518699985</v>
      </c>
      <c r="AC29" s="92">
        <f t="shared" si="40"/>
        <v>0.95273453161803545</v>
      </c>
      <c r="AD29" s="91">
        <f t="shared" si="41"/>
        <v>0.95983979576165201</v>
      </c>
      <c r="AE29" s="91"/>
      <c r="AF29" s="22">
        <f t="shared" si="45"/>
        <v>0.9488179213322866</v>
      </c>
      <c r="AG29" s="101">
        <f t="shared" si="43"/>
        <v>0.95092546818575396</v>
      </c>
    </row>
    <row r="30" spans="1:33" ht="15.75" thickBot="1" x14ac:dyDescent="0.3">
      <c r="A30" s="184">
        <v>39181</v>
      </c>
      <c r="B30" s="67">
        <v>372764</v>
      </c>
      <c r="C30" s="54">
        <f t="shared" si="15"/>
        <v>383891.5</v>
      </c>
      <c r="D30" s="62">
        <f t="shared" si="16"/>
        <v>380239.95833333337</v>
      </c>
      <c r="E30" s="28">
        <f t="shared" si="17"/>
        <v>-7475.9583333333721</v>
      </c>
      <c r="F30" s="25">
        <f t="shared" si="31"/>
        <v>1734.3916790674691</v>
      </c>
      <c r="G30" s="54">
        <f t="shared" si="18"/>
        <v>381974.35001240083</v>
      </c>
      <c r="H30" s="56">
        <f t="shared" si="19"/>
        <v>-9210.3500124008278</v>
      </c>
      <c r="I30" s="115">
        <f t="shared" si="20"/>
        <v>0.9803388408569631</v>
      </c>
      <c r="J30" s="92">
        <f t="shared" si="32"/>
        <v>1.0047343751579889</v>
      </c>
      <c r="K30" s="54">
        <f t="shared" si="21"/>
        <v>382040.15694614145</v>
      </c>
      <c r="L30" s="56">
        <f t="shared" si="22"/>
        <v>-9276.1569461414474</v>
      </c>
      <c r="M30" s="118">
        <f t="shared" si="2"/>
        <v>12.828700790607121</v>
      </c>
      <c r="N30" s="116">
        <f t="shared" si="23"/>
        <v>12.854484535359704</v>
      </c>
      <c r="O30" s="116">
        <f t="shared" si="24"/>
        <v>12.844416749228314</v>
      </c>
      <c r="P30" s="116">
        <f t="shared" si="25"/>
        <v>-1.5715958621193238E-2</v>
      </c>
      <c r="Q30" s="92">
        <f t="shared" si="33"/>
        <v>4.7901619685778787E-3</v>
      </c>
      <c r="R30" s="25">
        <f t="shared" si="26"/>
        <v>378668.62045280827</v>
      </c>
      <c r="S30" s="54">
        <f t="shared" si="27"/>
        <v>380486.85582143627</v>
      </c>
      <c r="T30" s="62">
        <f t="shared" si="28"/>
        <v>-7722.8558214362711</v>
      </c>
      <c r="V30" s="29">
        <f t="shared" si="44"/>
        <v>12</v>
      </c>
      <c r="W30" s="102">
        <f t="shared" si="46"/>
        <v>1.0252979621036749</v>
      </c>
      <c r="X30" s="103">
        <f t="shared" si="36"/>
        <v>1.0327866943496584</v>
      </c>
      <c r="Y30" s="103">
        <f t="shared" si="37"/>
        <v>1.0255570433692391</v>
      </c>
      <c r="Z30" s="103">
        <f t="shared" si="38"/>
        <v>0.93221753829458653</v>
      </c>
      <c r="AA30" s="104">
        <f t="shared" si="34"/>
        <v>1.0328048679053883</v>
      </c>
      <c r="AB30" s="105">
        <f t="shared" si="39"/>
        <v>1.0830420996635999</v>
      </c>
      <c r="AC30" s="105">
        <f t="shared" si="40"/>
        <v>1.0261909629079562</v>
      </c>
      <c r="AD30" s="104">
        <f t="shared" si="41"/>
        <v>1.0222185859149777</v>
      </c>
      <c r="AE30" s="104"/>
      <c r="AF30" s="108">
        <f t="shared" si="45"/>
        <v>1.022556738370586</v>
      </c>
      <c r="AG30" s="106">
        <f t="shared" si="43"/>
        <v>1.0248280764092044</v>
      </c>
    </row>
    <row r="31" spans="1:33" x14ac:dyDescent="0.25">
      <c r="A31" s="184">
        <v>39212</v>
      </c>
      <c r="B31" s="67">
        <v>353604</v>
      </c>
      <c r="C31" s="54">
        <f t="shared" si="15"/>
        <v>376588.41666666669</v>
      </c>
      <c r="D31" s="62">
        <f t="shared" si="16"/>
        <v>372943.16666666669</v>
      </c>
      <c r="E31" s="28">
        <f t="shared" si="17"/>
        <v>-19339.166666666686</v>
      </c>
      <c r="F31" s="25">
        <f t="shared" si="31"/>
        <v>-15756.587487599218</v>
      </c>
      <c r="G31" s="54">
        <f t="shared" si="18"/>
        <v>357186.57917906746</v>
      </c>
      <c r="H31" s="56">
        <f t="shared" si="19"/>
        <v>-3582.5791790674557</v>
      </c>
      <c r="I31" s="115">
        <f t="shared" si="20"/>
        <v>0.94814446705239708</v>
      </c>
      <c r="J31" s="92">
        <f t="shared" si="32"/>
        <v>0.96614178944440365</v>
      </c>
      <c r="K31" s="54">
        <f t="shared" si="21"/>
        <v>360315.97840439581</v>
      </c>
      <c r="L31" s="56">
        <f t="shared" si="22"/>
        <v>-6711.9784043958061</v>
      </c>
      <c r="M31" s="118">
        <f t="shared" si="2"/>
        <v>12.775932921898837</v>
      </c>
      <c r="N31" s="116">
        <f t="shared" si="23"/>
        <v>12.834348963096923</v>
      </c>
      <c r="O31" s="116">
        <f t="shared" si="24"/>
        <v>12.824066276050944</v>
      </c>
      <c r="P31" s="116">
        <f t="shared" si="25"/>
        <v>-4.8133354152106733E-2</v>
      </c>
      <c r="Q31" s="92">
        <f t="shared" si="33"/>
        <v>-3.4767326271983277E-2</v>
      </c>
      <c r="R31" s="25">
        <f t="shared" si="26"/>
        <v>371040.41688652488</v>
      </c>
      <c r="S31" s="54">
        <f t="shared" si="27"/>
        <v>358362.00792087492</v>
      </c>
      <c r="T31" s="62">
        <f t="shared" si="28"/>
        <v>-4758.007920874923</v>
      </c>
      <c r="AA31" s="35"/>
      <c r="AB31" s="35"/>
      <c r="AC31" s="35"/>
      <c r="AD31" s="35"/>
      <c r="AE31" s="36" t="s">
        <v>114</v>
      </c>
      <c r="AF31" s="93">
        <f>GEOMEAN(AF19:AF30)</f>
        <v>0.99778368870749845</v>
      </c>
      <c r="AG31" s="93">
        <f>GEOMEAN(AG19:AG30)</f>
        <v>1</v>
      </c>
    </row>
    <row r="32" spans="1:33" ht="15.75" thickBot="1" x14ac:dyDescent="0.3">
      <c r="A32" s="184">
        <v>39244</v>
      </c>
      <c r="B32" s="67">
        <v>346835</v>
      </c>
      <c r="C32" s="54">
        <f t="shared" si="15"/>
        <v>369297.91666666669</v>
      </c>
      <c r="D32" s="62">
        <f t="shared" si="16"/>
        <v>365565</v>
      </c>
      <c r="E32" s="28">
        <f t="shared" si="17"/>
        <v>-18730</v>
      </c>
      <c r="F32" s="25">
        <f t="shared" si="31"/>
        <v>-22478.118737599209</v>
      </c>
      <c r="G32" s="54">
        <f t="shared" si="18"/>
        <v>343086.88126240077</v>
      </c>
      <c r="H32" s="56">
        <f t="shared" si="19"/>
        <v>3748.1187375992304</v>
      </c>
      <c r="I32" s="115">
        <f t="shared" si="20"/>
        <v>0.94876424165333118</v>
      </c>
      <c r="J32" s="92">
        <f t="shared" si="32"/>
        <v>0.95220079740279773</v>
      </c>
      <c r="K32" s="54">
        <f t="shared" si="21"/>
        <v>348091.28450255375</v>
      </c>
      <c r="L32" s="56">
        <f t="shared" si="22"/>
        <v>-1256.2845025537536</v>
      </c>
      <c r="M32" s="118">
        <f t="shared" si="2"/>
        <v>12.756604441518199</v>
      </c>
      <c r="N32" s="116">
        <f t="shared" si="23"/>
        <v>12.813783589004965</v>
      </c>
      <c r="O32" s="116">
        <f t="shared" si="24"/>
        <v>12.803821378539757</v>
      </c>
      <c r="P32" s="116">
        <f t="shared" si="25"/>
        <v>-4.7216937021557825E-2</v>
      </c>
      <c r="Q32" s="92">
        <f t="shared" si="33"/>
        <v>-4.9560967143597777E-2</v>
      </c>
      <c r="R32" s="25">
        <f t="shared" si="26"/>
        <v>363604.26769070752</v>
      </c>
      <c r="S32" s="54">
        <f t="shared" si="27"/>
        <v>346022.96040706633</v>
      </c>
      <c r="T32" s="62">
        <f t="shared" si="28"/>
        <v>812.03959293366643</v>
      </c>
    </row>
    <row r="33" spans="1:37" ht="30.75" thickBot="1" x14ac:dyDescent="0.3">
      <c r="A33" s="184">
        <v>39275</v>
      </c>
      <c r="B33" s="67">
        <v>354785</v>
      </c>
      <c r="C33" s="54">
        <f t="shared" si="15"/>
        <v>361832.08333333331</v>
      </c>
      <c r="D33" s="62">
        <f t="shared" si="16"/>
        <v>357894.41666666663</v>
      </c>
      <c r="E33" s="28">
        <f t="shared" si="17"/>
        <v>-3109.4166666666279</v>
      </c>
      <c r="F33" s="25">
        <f t="shared" si="31"/>
        <v>-8101.6648685515829</v>
      </c>
      <c r="G33" s="54">
        <f t="shared" si="18"/>
        <v>349792.75179811503</v>
      </c>
      <c r="H33" s="56">
        <f t="shared" si="19"/>
        <v>4992.2482018849696</v>
      </c>
      <c r="I33" s="115">
        <f t="shared" si="20"/>
        <v>0.99131191624718007</v>
      </c>
      <c r="J33" s="92">
        <f t="shared" si="32"/>
        <v>0.98444136968352014</v>
      </c>
      <c r="K33" s="54">
        <f t="shared" si="21"/>
        <v>352326.06974541774</v>
      </c>
      <c r="L33" s="56">
        <f t="shared" si="22"/>
        <v>2458.9302545822575</v>
      </c>
      <c r="M33" s="118">
        <f t="shared" si="2"/>
        <v>12.779267251184503</v>
      </c>
      <c r="N33" s="116">
        <f t="shared" si="23"/>
        <v>12.793859168074549</v>
      </c>
      <c r="O33" s="116">
        <f t="shared" si="24"/>
        <v>12.783651628845309</v>
      </c>
      <c r="P33" s="116">
        <f t="shared" si="25"/>
        <v>-4.3843776608056828E-3</v>
      </c>
      <c r="Q33" s="92">
        <f t="shared" si="33"/>
        <v>-1.6240477103804603E-2</v>
      </c>
      <c r="R33" s="25">
        <f t="shared" si="26"/>
        <v>356343.92639217409</v>
      </c>
      <c r="S33" s="54">
        <f t="shared" si="27"/>
        <v>350603.47105262696</v>
      </c>
      <c r="T33" s="62">
        <f t="shared" si="28"/>
        <v>4181.5289473730372</v>
      </c>
      <c r="V33" s="11"/>
      <c r="W33" s="86">
        <v>2005</v>
      </c>
      <c r="X33" s="87">
        <v>2006</v>
      </c>
      <c r="Y33" s="88">
        <v>2007</v>
      </c>
      <c r="Z33" s="87">
        <v>2008</v>
      </c>
      <c r="AA33" s="12">
        <v>2009</v>
      </c>
      <c r="AB33" s="12">
        <v>2010</v>
      </c>
      <c r="AC33" s="12">
        <v>2011</v>
      </c>
      <c r="AD33" s="12">
        <v>2012</v>
      </c>
      <c r="AE33" s="12">
        <v>2013</v>
      </c>
      <c r="AF33" s="13" t="s">
        <v>112</v>
      </c>
      <c r="AG33" s="14" t="s">
        <v>113</v>
      </c>
      <c r="AK33" s="183" t="s">
        <v>191</v>
      </c>
    </row>
    <row r="34" spans="1:37" x14ac:dyDescent="0.25">
      <c r="A34" s="184">
        <v>39307</v>
      </c>
      <c r="B34" s="67">
        <v>351230</v>
      </c>
      <c r="C34" s="54">
        <f t="shared" si="15"/>
        <v>353956.75</v>
      </c>
      <c r="D34" s="62">
        <f t="shared" si="16"/>
        <v>350110.79166666663</v>
      </c>
      <c r="E34" s="28">
        <f t="shared" si="17"/>
        <v>1119.2083333333721</v>
      </c>
      <c r="F34" s="25">
        <f t="shared" si="31"/>
        <v>-7451.4565352182353</v>
      </c>
      <c r="G34" s="54">
        <f t="shared" si="18"/>
        <v>342659.3351314484</v>
      </c>
      <c r="H34" s="56">
        <f t="shared" si="19"/>
        <v>8570.6648685515975</v>
      </c>
      <c r="I34" s="115">
        <f t="shared" si="20"/>
        <v>1.0031967261791774</v>
      </c>
      <c r="J34" s="92">
        <f t="shared" si="32"/>
        <v>0.98611671224760511</v>
      </c>
      <c r="K34" s="54">
        <f t="shared" si="21"/>
        <v>345250.10280073952</v>
      </c>
      <c r="L34" s="56">
        <f t="shared" si="22"/>
        <v>5979.8971992604784</v>
      </c>
      <c r="M34" s="118">
        <f t="shared" si="2"/>
        <v>12.769196558507199</v>
      </c>
      <c r="N34" s="116">
        <f t="shared" si="23"/>
        <v>12.773444089616069</v>
      </c>
      <c r="O34" s="116">
        <f t="shared" si="24"/>
        <v>12.763185481785275</v>
      </c>
      <c r="P34" s="116">
        <f t="shared" si="25"/>
        <v>6.0110767219239136E-3</v>
      </c>
      <c r="Q34" s="92">
        <f t="shared" si="33"/>
        <v>-1.465995126780122E-2</v>
      </c>
      <c r="R34" s="25">
        <f t="shared" si="26"/>
        <v>349125.06233201391</v>
      </c>
      <c r="S34" s="54">
        <f t="shared" si="27"/>
        <v>344044.23923609976</v>
      </c>
      <c r="T34" s="62">
        <f t="shared" si="28"/>
        <v>7185.7607639002381</v>
      </c>
      <c r="V34" s="15">
        <v>1</v>
      </c>
      <c r="W34" s="95"/>
      <c r="X34" s="96">
        <f>P15</f>
        <v>6.930715576271318E-2</v>
      </c>
      <c r="Y34" s="96">
        <f>P27</f>
        <v>8.3278436060920669E-2</v>
      </c>
      <c r="Z34" s="96">
        <f>P39</f>
        <v>7.071048091609633E-2</v>
      </c>
      <c r="AA34" s="97">
        <f>P51</f>
        <v>4.2675015772683622E-2</v>
      </c>
      <c r="AB34" s="98">
        <f>P63</f>
        <v>9.335986730515522E-2</v>
      </c>
      <c r="AC34" s="98">
        <f>P75</f>
        <v>0.10176036334516425</v>
      </c>
      <c r="AD34" s="97">
        <f>P87</f>
        <v>7.813383603911106E-2</v>
      </c>
      <c r="AE34" s="97">
        <f t="shared" ref="AE34:AE39" si="47">P99</f>
        <v>8.8327663263777723E-2</v>
      </c>
      <c r="AF34" s="107">
        <f t="shared" ref="AF34:AF39" si="48">AVERAGE(W34:AE34)</f>
        <v>7.8444102308202757E-2</v>
      </c>
      <c r="AG34" s="99">
        <f>AF34-$AF$46</f>
        <v>7.7754972332858024E-2</v>
      </c>
      <c r="AH34">
        <f>EXP(AG34)</f>
        <v>1.0808577861590067</v>
      </c>
      <c r="AJ34" s="180" t="s">
        <v>179</v>
      </c>
      <c r="AK34" s="176">
        <f>AH34</f>
        <v>1.0808577861590067</v>
      </c>
    </row>
    <row r="35" spans="1:37" x14ac:dyDescent="0.25">
      <c r="A35" s="184">
        <v>39339</v>
      </c>
      <c r="B35" s="67">
        <v>340371</v>
      </c>
      <c r="C35" s="54">
        <f t="shared" si="15"/>
        <v>346264.83333333331</v>
      </c>
      <c r="D35" s="62">
        <f t="shared" si="16"/>
        <v>342614.45833333331</v>
      </c>
      <c r="E35" s="28">
        <f t="shared" si="17"/>
        <v>-2243.4583333333139</v>
      </c>
      <c r="F35" s="25">
        <f t="shared" si="31"/>
        <v>-12093.004154265862</v>
      </c>
      <c r="G35" s="54">
        <f t="shared" si="18"/>
        <v>330521.45417906746</v>
      </c>
      <c r="H35" s="56">
        <f t="shared" si="19"/>
        <v>9849.5458209325443</v>
      </c>
      <c r="I35" s="115">
        <f t="shared" si="20"/>
        <v>0.99345194495221611</v>
      </c>
      <c r="J35" s="92">
        <f t="shared" si="32"/>
        <v>0.97482000198212992</v>
      </c>
      <c r="K35" s="54">
        <f t="shared" si="21"/>
        <v>333987.42695160635</v>
      </c>
      <c r="L35" s="56">
        <f t="shared" si="22"/>
        <v>6383.5730483936495</v>
      </c>
      <c r="M35" s="118">
        <f t="shared" si="2"/>
        <v>12.73779147816261</v>
      </c>
      <c r="N35" s="116">
        <f t="shared" si="23"/>
        <v>12.752926873954481</v>
      </c>
      <c r="O35" s="116">
        <f t="shared" si="24"/>
        <v>12.74261532990208</v>
      </c>
      <c r="P35" s="116">
        <f t="shared" si="25"/>
        <v>-4.8238517394700864E-3</v>
      </c>
      <c r="Q35" s="92">
        <f t="shared" si="33"/>
        <v>-2.6012049798783413E-2</v>
      </c>
      <c r="R35" s="25">
        <f t="shared" si="26"/>
        <v>342016.86575506371</v>
      </c>
      <c r="S35" s="54">
        <f t="shared" si="27"/>
        <v>333235.01810405526</v>
      </c>
      <c r="T35" s="62">
        <f t="shared" si="28"/>
        <v>7135.9818959447439</v>
      </c>
      <c r="V35" s="21">
        <f>V34+1</f>
        <v>2</v>
      </c>
      <c r="W35" s="100"/>
      <c r="X35" s="90">
        <f t="shared" ref="X35:X45" si="49">P16</f>
        <v>6.6232509221615388E-2</v>
      </c>
      <c r="Y35" s="90">
        <f t="shared" ref="Y35:Y45" si="50">P28</f>
        <v>7.2644501221988733E-2</v>
      </c>
      <c r="Z35" s="90">
        <f t="shared" ref="Z35:Z45" si="51">P40</f>
        <v>5.6124762836956776E-2</v>
      </c>
      <c r="AA35" s="91">
        <f t="shared" ref="AA35:AA45" si="52">P52</f>
        <v>8.449591834359893E-2</v>
      </c>
      <c r="AB35" s="92">
        <f t="shared" ref="AB35:AB45" si="53">P64</f>
        <v>0.101757775348295</v>
      </c>
      <c r="AC35" s="92">
        <f t="shared" ref="AC35:AC45" si="54">P76</f>
        <v>9.1853852394530477E-2</v>
      </c>
      <c r="AD35" s="91">
        <f t="shared" ref="AD35:AD45" si="55">P88</f>
        <v>9.1674359273412165E-2</v>
      </c>
      <c r="AE35" s="91">
        <f t="shared" si="47"/>
        <v>9.1385525332423612E-2</v>
      </c>
      <c r="AF35" s="22">
        <f t="shared" si="48"/>
        <v>8.2021150496602635E-2</v>
      </c>
      <c r="AG35" s="101">
        <f t="shared" ref="AG35:AG45" si="56">AF35-$AF$46</f>
        <v>8.1332020521257903E-2</v>
      </c>
      <c r="AH35">
        <f t="shared" ref="AH35:AH45" si="57">EXP(AG35)</f>
        <v>1.0847309897329278</v>
      </c>
      <c r="AJ35" s="181" t="s">
        <v>180</v>
      </c>
      <c r="AK35" s="177">
        <f t="shared" ref="AK35:AK45" si="58">AH35</f>
        <v>1.0847309897329278</v>
      </c>
    </row>
    <row r="36" spans="1:37" x14ac:dyDescent="0.25">
      <c r="A36" s="184">
        <v>39370</v>
      </c>
      <c r="B36" s="67">
        <v>320640</v>
      </c>
      <c r="C36" s="54">
        <f t="shared" si="15"/>
        <v>338964.08333333331</v>
      </c>
      <c r="D36" s="62">
        <f t="shared" si="16"/>
        <v>335618.29166666663</v>
      </c>
      <c r="E36" s="28">
        <f t="shared" si="17"/>
        <v>-14978.291666666628</v>
      </c>
      <c r="F36" s="25">
        <f t="shared" si="31"/>
        <v>-22570.902963789671</v>
      </c>
      <c r="G36" s="54">
        <f t="shared" si="18"/>
        <v>313047.38870287698</v>
      </c>
      <c r="H36" s="56">
        <f t="shared" si="19"/>
        <v>7592.6112971230177</v>
      </c>
      <c r="I36" s="115">
        <f t="shared" si="20"/>
        <v>0.95537105086768348</v>
      </c>
      <c r="J36" s="92">
        <f t="shared" si="32"/>
        <v>0.94905370902959041</v>
      </c>
      <c r="K36" s="54">
        <f t="shared" si="21"/>
        <v>318519.78452442482</v>
      </c>
      <c r="L36" s="56">
        <f t="shared" si="22"/>
        <v>2120.2154755751835</v>
      </c>
      <c r="M36" s="118">
        <f t="shared" si="2"/>
        <v>12.678074277438583</v>
      </c>
      <c r="N36" s="116">
        <f t="shared" si="23"/>
        <v>12.732303785849679</v>
      </c>
      <c r="O36" s="116">
        <f t="shared" si="24"/>
        <v>12.722195431256665</v>
      </c>
      <c r="P36" s="116">
        <f t="shared" si="25"/>
        <v>-4.4121153818082348E-2</v>
      </c>
      <c r="Q36" s="92">
        <f t="shared" si="33"/>
        <v>-5.2462860722933359E-2</v>
      </c>
      <c r="R36" s="25">
        <f t="shared" si="26"/>
        <v>335103.73890958482</v>
      </c>
      <c r="S36" s="54">
        <f t="shared" si="27"/>
        <v>317976.43986212154</v>
      </c>
      <c r="T36" s="62">
        <f t="shared" si="28"/>
        <v>2663.5601378784631</v>
      </c>
      <c r="V36" s="21">
        <f t="shared" ref="V36:V45" si="59">V35+1</f>
        <v>3</v>
      </c>
      <c r="W36" s="100"/>
      <c r="X36" s="90">
        <f t="shared" si="49"/>
        <v>4.7840136629808683E-2</v>
      </c>
      <c r="Y36" s="90">
        <f t="shared" si="50"/>
        <v>3.4299722369100394E-2</v>
      </c>
      <c r="Z36" s="90">
        <f t="shared" si="51"/>
        <v>1.0628966197902656E-2</v>
      </c>
      <c r="AA36" s="91">
        <f t="shared" si="52"/>
        <v>9.1486220909837712E-2</v>
      </c>
      <c r="AB36" s="92">
        <f t="shared" si="53"/>
        <v>7.9480081825678894E-2</v>
      </c>
      <c r="AC36" s="92">
        <f t="shared" si="54"/>
        <v>5.6047403218496328E-2</v>
      </c>
      <c r="AD36" s="91">
        <f t="shared" si="55"/>
        <v>5.6480919784940298E-2</v>
      </c>
      <c r="AE36" s="91">
        <f t="shared" si="47"/>
        <v>7.1067951520209505E-2</v>
      </c>
      <c r="AF36" s="22">
        <f t="shared" si="48"/>
        <v>5.5916425306996809E-2</v>
      </c>
      <c r="AG36" s="101">
        <f t="shared" si="56"/>
        <v>5.5227295331652083E-2</v>
      </c>
      <c r="AH36">
        <f t="shared" si="57"/>
        <v>1.0567807887190963</v>
      </c>
      <c r="AJ36" s="181" t="s">
        <v>181</v>
      </c>
      <c r="AK36" s="177">
        <f t="shared" si="58"/>
        <v>1.0567807887190963</v>
      </c>
    </row>
    <row r="37" spans="1:37" x14ac:dyDescent="0.25">
      <c r="A37" s="184">
        <v>39402</v>
      </c>
      <c r="B37" s="67">
        <v>312558</v>
      </c>
      <c r="C37" s="54">
        <f t="shared" si="15"/>
        <v>332272.5</v>
      </c>
      <c r="D37" s="62">
        <f t="shared" si="16"/>
        <v>329252.58333333337</v>
      </c>
      <c r="E37" s="28">
        <f t="shared" si="17"/>
        <v>-16694.583333333372</v>
      </c>
      <c r="F37" s="25">
        <f t="shared" si="31"/>
        <v>-21341.629154265884</v>
      </c>
      <c r="G37" s="54">
        <f t="shared" si="18"/>
        <v>307910.95417906751</v>
      </c>
      <c r="H37" s="56">
        <f t="shared" si="19"/>
        <v>4647.0458209324861</v>
      </c>
      <c r="I37" s="115">
        <f t="shared" si="20"/>
        <v>0.9492955129939501</v>
      </c>
      <c r="J37" s="92">
        <f t="shared" si="32"/>
        <v>0.95092546818575396</v>
      </c>
      <c r="K37" s="54">
        <f t="shared" si="21"/>
        <v>313094.66695761902</v>
      </c>
      <c r="L37" s="56">
        <f t="shared" si="22"/>
        <v>-536.66695761901792</v>
      </c>
      <c r="M37" s="118">
        <f t="shared" si="2"/>
        <v>12.652545330937045</v>
      </c>
      <c r="N37" s="116">
        <f t="shared" si="23"/>
        <v>12.71208707666365</v>
      </c>
      <c r="O37" s="116">
        <f t="shared" si="24"/>
        <v>12.702529798517521</v>
      </c>
      <c r="P37" s="116">
        <f t="shared" si="25"/>
        <v>-4.9984467580475922E-2</v>
      </c>
      <c r="Q37" s="92">
        <f t="shared" si="33"/>
        <v>-5.0189736293780284E-2</v>
      </c>
      <c r="R37" s="25">
        <f t="shared" si="26"/>
        <v>328578.08768875722</v>
      </c>
      <c r="S37" s="54">
        <f t="shared" si="27"/>
        <v>312493.84820591036</v>
      </c>
      <c r="T37" s="62">
        <f t="shared" si="28"/>
        <v>64.151794089644682</v>
      </c>
      <c r="V37" s="21">
        <f t="shared" si="59"/>
        <v>4</v>
      </c>
      <c r="W37" s="100"/>
      <c r="X37" s="90">
        <f t="shared" si="49"/>
        <v>2.6335498767835475E-3</v>
      </c>
      <c r="Y37" s="90">
        <f t="shared" si="50"/>
        <v>-1.5715958621193238E-2</v>
      </c>
      <c r="Z37" s="90">
        <f t="shared" si="51"/>
        <v>-4.4582192699017753E-2</v>
      </c>
      <c r="AA37" s="91">
        <f t="shared" si="52"/>
        <v>6.7981817851693549E-2</v>
      </c>
      <c r="AB37" s="92">
        <f t="shared" si="53"/>
        <v>1.9051044538118234E-2</v>
      </c>
      <c r="AC37" s="92">
        <f t="shared" si="54"/>
        <v>-3.8429797410550748E-3</v>
      </c>
      <c r="AD37" s="91">
        <f t="shared" si="55"/>
        <v>-3.294921391145067E-3</v>
      </c>
      <c r="AE37" s="91">
        <f t="shared" si="47"/>
        <v>2.1603975737196635E-2</v>
      </c>
      <c r="AF37" s="22">
        <f t="shared" si="48"/>
        <v>5.479291943922604E-3</v>
      </c>
      <c r="AG37" s="101">
        <f t="shared" si="56"/>
        <v>4.7901619685778787E-3</v>
      </c>
      <c r="AH37">
        <f t="shared" si="57"/>
        <v>1.0048016531352773</v>
      </c>
      <c r="AJ37" s="181" t="s">
        <v>182</v>
      </c>
      <c r="AK37" s="177">
        <f t="shared" si="58"/>
        <v>1.0048016531352773</v>
      </c>
    </row>
    <row r="38" spans="1:37" ht="15.75" thickBot="1" x14ac:dyDescent="0.3">
      <c r="A38" s="184">
        <v>39433</v>
      </c>
      <c r="B38" s="68">
        <v>331696</v>
      </c>
      <c r="C38" s="84">
        <f t="shared" si="15"/>
        <v>326232.66666666669</v>
      </c>
      <c r="D38" s="85">
        <f t="shared" si="16"/>
        <v>323430.08333333337</v>
      </c>
      <c r="E38" s="28">
        <f t="shared" si="17"/>
        <v>8265.9166666666279</v>
      </c>
      <c r="F38" s="32">
        <f t="shared" si="31"/>
        <v>10984.073226686505</v>
      </c>
      <c r="G38" s="84">
        <f t="shared" si="18"/>
        <v>334414.15656001988</v>
      </c>
      <c r="H38" s="110">
        <f t="shared" si="19"/>
        <v>-2718.156560019881</v>
      </c>
      <c r="I38" s="115">
        <f t="shared" si="20"/>
        <v>1.0255570433692391</v>
      </c>
      <c r="J38" s="92">
        <f t="shared" si="32"/>
        <v>1.0248280764092044</v>
      </c>
      <c r="K38" s="54">
        <f t="shared" si="21"/>
        <v>331460.23015536868</v>
      </c>
      <c r="L38" s="56">
        <f t="shared" si="22"/>
        <v>235.76984463131521</v>
      </c>
      <c r="M38" s="118">
        <f t="shared" si="2"/>
        <v>12.711974165772894</v>
      </c>
      <c r="N38" s="116">
        <f t="shared" si="23"/>
        <v>12.692972520371393</v>
      </c>
      <c r="O38" s="116">
        <f t="shared" si="24"/>
        <v>12.683989781897941</v>
      </c>
      <c r="P38" s="116">
        <f t="shared" si="25"/>
        <v>2.7984383874953167E-2</v>
      </c>
      <c r="Q38" s="92">
        <f t="shared" si="33"/>
        <v>2.4788918448338037E-2</v>
      </c>
      <c r="R38" s="25">
        <f t="shared" si="26"/>
        <v>322542.36853713845</v>
      </c>
      <c r="S38" s="54">
        <f t="shared" si="27"/>
        <v>330637.76857129217</v>
      </c>
      <c r="T38" s="62">
        <f t="shared" si="28"/>
        <v>1058.2314287078334</v>
      </c>
      <c r="V38" s="21">
        <f t="shared" si="59"/>
        <v>5</v>
      </c>
      <c r="W38" s="100"/>
      <c r="X38" s="90">
        <f t="shared" si="49"/>
        <v>-3.8280338341110109E-2</v>
      </c>
      <c r="Y38" s="90">
        <f t="shared" si="50"/>
        <v>-4.8133354152106733E-2</v>
      </c>
      <c r="Z38" s="90">
        <f t="shared" si="51"/>
        <v>-7.8604832487394916E-2</v>
      </c>
      <c r="AA38" s="91">
        <f t="shared" si="52"/>
        <v>2.9536417369648404E-2</v>
      </c>
      <c r="AB38" s="92">
        <f t="shared" si="53"/>
        <v>-2.8266267202949891E-2</v>
      </c>
      <c r="AC38" s="92">
        <f t="shared" si="54"/>
        <v>-4.9333456608801285E-2</v>
      </c>
      <c r="AD38" s="91">
        <f t="shared" si="55"/>
        <v>-3.9693120412474414E-2</v>
      </c>
      <c r="AE38" s="91">
        <f t="shared" si="47"/>
        <v>-1.9850618537919473E-2</v>
      </c>
      <c r="AF38" s="22">
        <f t="shared" si="48"/>
        <v>-3.4078196296638552E-2</v>
      </c>
      <c r="AG38" s="101">
        <f t="shared" si="56"/>
        <v>-3.4767326271983277E-2</v>
      </c>
      <c r="AH38">
        <f t="shared" si="57"/>
        <v>0.96583011340910851</v>
      </c>
      <c r="AJ38" s="181" t="s">
        <v>183</v>
      </c>
      <c r="AK38" s="177">
        <f t="shared" si="58"/>
        <v>0.96583011340910851</v>
      </c>
    </row>
    <row r="39" spans="1:37" x14ac:dyDescent="0.25">
      <c r="A39" s="184">
        <v>39465</v>
      </c>
      <c r="B39" s="79">
        <v>340436</v>
      </c>
      <c r="C39" s="80">
        <f t="shared" si="15"/>
        <v>320627.5</v>
      </c>
      <c r="D39" s="81">
        <f t="shared" si="16"/>
        <v>318122.875</v>
      </c>
      <c r="E39" s="28">
        <f t="shared" si="17"/>
        <v>22313.125</v>
      </c>
      <c r="F39" s="83">
        <f t="shared" si="31"/>
        <v>35188.084387400784</v>
      </c>
      <c r="G39" s="80">
        <f t="shared" si="18"/>
        <v>353310.95938740077</v>
      </c>
      <c r="H39" s="111">
        <f t="shared" si="19"/>
        <v>-12874.95938740077</v>
      </c>
      <c r="I39" s="115">
        <f t="shared" si="20"/>
        <v>1.0701399577128805</v>
      </c>
      <c r="J39" s="92">
        <f t="shared" si="32"/>
        <v>1.0799020721283681</v>
      </c>
      <c r="K39" s="54">
        <f t="shared" si="21"/>
        <v>343541.55190393381</v>
      </c>
      <c r="L39" s="56">
        <f t="shared" si="22"/>
        <v>-3105.5519039338105</v>
      </c>
      <c r="M39" s="118">
        <f t="shared" si="2"/>
        <v>12.737982428021224</v>
      </c>
      <c r="N39" s="116">
        <f t="shared" si="23"/>
        <v>12.675007043424488</v>
      </c>
      <c r="O39" s="116">
        <f t="shared" si="24"/>
        <v>12.667271947105128</v>
      </c>
      <c r="P39" s="116">
        <f t="shared" si="25"/>
        <v>7.071048091609633E-2</v>
      </c>
      <c r="Q39" s="92">
        <f t="shared" si="33"/>
        <v>7.7754972332858024E-2</v>
      </c>
      <c r="R39" s="25">
        <f t="shared" si="26"/>
        <v>317194.98141622217</v>
      </c>
      <c r="S39" s="54">
        <f t="shared" si="27"/>
        <v>342842.66539428529</v>
      </c>
      <c r="T39" s="62">
        <f t="shared" si="28"/>
        <v>-2406.6653942852863</v>
      </c>
      <c r="V39" s="21">
        <f t="shared" si="59"/>
        <v>6</v>
      </c>
      <c r="W39" s="100"/>
      <c r="X39" s="90">
        <f t="shared" si="49"/>
        <v>-4.7825523251821878E-2</v>
      </c>
      <c r="Y39" s="90">
        <f t="shared" si="50"/>
        <v>-4.7216937021557825E-2</v>
      </c>
      <c r="Z39" s="90">
        <f t="shared" si="51"/>
        <v>-8.2884709887645514E-2</v>
      </c>
      <c r="AA39" s="91">
        <f t="shared" si="52"/>
        <v>4.1002332834505495E-3</v>
      </c>
      <c r="AB39" s="92">
        <f t="shared" si="53"/>
        <v>-5.2795642269863663E-2</v>
      </c>
      <c r="AC39" s="92">
        <f t="shared" si="54"/>
        <v>-5.8090349318289825E-2</v>
      </c>
      <c r="AD39" s="91">
        <f t="shared" si="55"/>
        <v>-6.0875282015146581E-2</v>
      </c>
      <c r="AE39" s="91">
        <f t="shared" si="47"/>
        <v>-4.5386486865149678E-2</v>
      </c>
      <c r="AF39" s="22">
        <f t="shared" si="48"/>
        <v>-4.8871837168253052E-2</v>
      </c>
      <c r="AG39" s="101">
        <f t="shared" si="56"/>
        <v>-4.9560967143597777E-2</v>
      </c>
      <c r="AH39">
        <f t="shared" si="57"/>
        <v>0.95164713716012794</v>
      </c>
      <c r="AJ39" s="181" t="s">
        <v>184</v>
      </c>
      <c r="AK39" s="177">
        <f t="shared" si="58"/>
        <v>0.95164713716012794</v>
      </c>
    </row>
    <row r="40" spans="1:37" x14ac:dyDescent="0.25">
      <c r="A40" s="184">
        <v>39497</v>
      </c>
      <c r="B40" s="67">
        <v>330641</v>
      </c>
      <c r="C40" s="54">
        <f t="shared" si="15"/>
        <v>315618.25</v>
      </c>
      <c r="D40" s="62">
        <f t="shared" si="16"/>
        <v>313392.79166666663</v>
      </c>
      <c r="E40" s="28">
        <f t="shared" si="17"/>
        <v>17248.208333333372</v>
      </c>
      <c r="F40" s="25">
        <f t="shared" si="31"/>
        <v>36965.12084573412</v>
      </c>
      <c r="G40" s="54">
        <f t="shared" si="18"/>
        <v>350357.91251240077</v>
      </c>
      <c r="H40" s="56">
        <f t="shared" si="19"/>
        <v>-19716.91251240077</v>
      </c>
      <c r="I40" s="115">
        <f t="shared" si="20"/>
        <v>1.0550370295423994</v>
      </c>
      <c r="J40" s="92">
        <f t="shared" si="32"/>
        <v>1.0837349966001157</v>
      </c>
      <c r="K40" s="54">
        <f t="shared" si="21"/>
        <v>339634.73601137573</v>
      </c>
      <c r="L40" s="56">
        <f t="shared" si="22"/>
        <v>-8993.7360113757313</v>
      </c>
      <c r="M40" s="118">
        <f t="shared" si="2"/>
        <v>12.708788473618496</v>
      </c>
      <c r="N40" s="116">
        <f t="shared" si="23"/>
        <v>12.659536850785768</v>
      </c>
      <c r="O40" s="116">
        <f t="shared" si="24"/>
        <v>12.652663710781539</v>
      </c>
      <c r="P40" s="116">
        <f t="shared" si="25"/>
        <v>5.6124762836956776E-2</v>
      </c>
      <c r="Q40" s="92">
        <f t="shared" si="33"/>
        <v>8.1332020521257903E-2</v>
      </c>
      <c r="R40" s="25">
        <f t="shared" si="26"/>
        <v>312595.00275758276</v>
      </c>
      <c r="S40" s="54">
        <f t="shared" si="27"/>
        <v>339081.48672679981</v>
      </c>
      <c r="T40" s="62">
        <f t="shared" si="28"/>
        <v>-8440.4867267998052</v>
      </c>
      <c r="V40" s="21">
        <f t="shared" si="59"/>
        <v>7</v>
      </c>
      <c r="W40" s="100">
        <f>P9</f>
        <v>-8.4291641206633017E-3</v>
      </c>
      <c r="X40" s="90">
        <f t="shared" si="49"/>
        <v>-9.9993759299348284E-3</v>
      </c>
      <c r="Y40" s="90">
        <f t="shared" si="50"/>
        <v>-4.3843776608056828E-3</v>
      </c>
      <c r="Z40" s="90">
        <f t="shared" si="51"/>
        <v>-3.5694743925601458E-2</v>
      </c>
      <c r="AA40" s="91">
        <f t="shared" si="52"/>
        <v>1.8296047818664007E-2</v>
      </c>
      <c r="AB40" s="92">
        <f t="shared" si="53"/>
        <v>-3.8361184805031812E-2</v>
      </c>
      <c r="AC40" s="92">
        <f t="shared" si="54"/>
        <v>-3.0286631275846077E-2</v>
      </c>
      <c r="AD40" s="91">
        <f t="shared" si="55"/>
        <v>-4.3553836434510274E-2</v>
      </c>
      <c r="AE40" s="91"/>
      <c r="AF40" s="22">
        <f t="shared" ref="AF40:AF45" si="60">AVERAGE(W40:AC40)</f>
        <v>-1.5551347128459878E-2</v>
      </c>
      <c r="AG40" s="101">
        <f t="shared" si="56"/>
        <v>-1.6240477103804603E-2</v>
      </c>
      <c r="AH40">
        <f t="shared" si="57"/>
        <v>0.98389068842096861</v>
      </c>
      <c r="AJ40" s="181" t="s">
        <v>185</v>
      </c>
      <c r="AK40" s="177">
        <f t="shared" si="58"/>
        <v>0.98389068842096861</v>
      </c>
    </row>
    <row r="41" spans="1:37" x14ac:dyDescent="0.25">
      <c r="A41" s="184">
        <v>39527</v>
      </c>
      <c r="B41" s="67">
        <v>312009</v>
      </c>
      <c r="C41" s="54">
        <f t="shared" si="15"/>
        <v>311167.33333333331</v>
      </c>
      <c r="D41" s="62">
        <f t="shared" si="16"/>
        <v>309374.20833333331</v>
      </c>
      <c r="E41" s="28">
        <f t="shared" si="17"/>
        <v>2634.7916666666861</v>
      </c>
      <c r="F41" s="25">
        <f t="shared" si="31"/>
        <v>24921.693762400791</v>
      </c>
      <c r="G41" s="54">
        <f t="shared" si="18"/>
        <v>334295.90209573408</v>
      </c>
      <c r="H41" s="56">
        <f t="shared" si="19"/>
        <v>-22286.902095734084</v>
      </c>
      <c r="I41" s="115">
        <f t="shared" si="20"/>
        <v>1.0085165201096138</v>
      </c>
      <c r="J41" s="92">
        <f t="shared" si="32"/>
        <v>1.0561873616529538</v>
      </c>
      <c r="K41" s="54">
        <f t="shared" si="21"/>
        <v>326757.12886305456</v>
      </c>
      <c r="L41" s="56">
        <f t="shared" si="22"/>
        <v>-14748.12886305456</v>
      </c>
      <c r="M41" s="118">
        <f t="shared" si="2"/>
        <v>12.650787312529424</v>
      </c>
      <c r="N41" s="116">
        <f t="shared" si="23"/>
        <v>12.64579057077731</v>
      </c>
      <c r="O41" s="116">
        <f t="shared" si="24"/>
        <v>12.640158346331521</v>
      </c>
      <c r="P41" s="116">
        <f t="shared" si="25"/>
        <v>1.0628966197902656E-2</v>
      </c>
      <c r="Q41" s="92">
        <f t="shared" si="33"/>
        <v>5.5227295331652083E-2</v>
      </c>
      <c r="R41" s="25">
        <f t="shared" si="26"/>
        <v>308710.22920367593</v>
      </c>
      <c r="S41" s="54">
        <f t="shared" si="27"/>
        <v>326239.03950351389</v>
      </c>
      <c r="T41" s="62">
        <f t="shared" si="28"/>
        <v>-14230.039503513894</v>
      </c>
      <c r="V41" s="21">
        <f t="shared" si="59"/>
        <v>8</v>
      </c>
      <c r="W41" s="100">
        <f t="shared" ref="W41:W45" si="61">P10</f>
        <v>5.3339564015431051E-3</v>
      </c>
      <c r="X41" s="90">
        <f t="shared" si="49"/>
        <v>3.4732863214514964E-3</v>
      </c>
      <c r="Y41" s="90">
        <f t="shared" si="50"/>
        <v>6.0110767219239136E-3</v>
      </c>
      <c r="Z41" s="90">
        <f t="shared" si="51"/>
        <v>-3.9709635103411856E-2</v>
      </c>
      <c r="AA41" s="91">
        <f t="shared" si="52"/>
        <v>5.7994901840494606E-3</v>
      </c>
      <c r="AB41" s="92">
        <f t="shared" si="53"/>
        <v>-4.4720633288108047E-2</v>
      </c>
      <c r="AC41" s="92">
        <f t="shared" si="54"/>
        <v>-3.398329028464353E-2</v>
      </c>
      <c r="AD41" s="91">
        <f t="shared" si="55"/>
        <v>-4.9388118949186932E-2</v>
      </c>
      <c r="AE41" s="91"/>
      <c r="AF41" s="22">
        <f t="shared" si="60"/>
        <v>-1.3970821292456494E-2</v>
      </c>
      <c r="AG41" s="101">
        <f t="shared" si="56"/>
        <v>-1.465995126780122E-2</v>
      </c>
      <c r="AH41">
        <f t="shared" si="57"/>
        <v>0.98544698263144859</v>
      </c>
      <c r="AJ41" s="181" t="s">
        <v>186</v>
      </c>
      <c r="AK41" s="177">
        <f t="shared" si="58"/>
        <v>0.98544698263144859</v>
      </c>
    </row>
    <row r="42" spans="1:37" x14ac:dyDescent="0.25">
      <c r="A42" s="184">
        <v>39559</v>
      </c>
      <c r="B42" s="67">
        <v>292465</v>
      </c>
      <c r="C42" s="54">
        <f t="shared" si="15"/>
        <v>307581.08333333331</v>
      </c>
      <c r="D42" s="62">
        <f t="shared" si="16"/>
        <v>306403.79166666663</v>
      </c>
      <c r="E42" s="28">
        <f t="shared" si="17"/>
        <v>-13938.791666666628</v>
      </c>
      <c r="F42" s="25">
        <f t="shared" si="31"/>
        <v>1734.3916790674691</v>
      </c>
      <c r="G42" s="54">
        <f t="shared" si="18"/>
        <v>308138.18334573408</v>
      </c>
      <c r="H42" s="56">
        <f t="shared" si="19"/>
        <v>-15673.183345734084</v>
      </c>
      <c r="I42" s="115">
        <f t="shared" si="20"/>
        <v>0.95450842304905126</v>
      </c>
      <c r="J42" s="92">
        <f t="shared" si="32"/>
        <v>1.0047343751579889</v>
      </c>
      <c r="K42" s="54">
        <f t="shared" si="21"/>
        <v>307854.42216624692</v>
      </c>
      <c r="L42" s="56">
        <f t="shared" si="22"/>
        <v>-15389.422166246921</v>
      </c>
      <c r="M42" s="118">
        <f t="shared" si="2"/>
        <v>12.586100280374787</v>
      </c>
      <c r="N42" s="116">
        <f t="shared" si="23"/>
        <v>12.634526121885735</v>
      </c>
      <c r="O42" s="116">
        <f t="shared" si="24"/>
        <v>12.630682473073804</v>
      </c>
      <c r="P42" s="116">
        <f t="shared" si="25"/>
        <v>-4.4582192699017753E-2</v>
      </c>
      <c r="Q42" s="92">
        <f t="shared" si="33"/>
        <v>4.7901619685778787E-3</v>
      </c>
      <c r="R42" s="25">
        <f t="shared" si="26"/>
        <v>305798.74640504201</v>
      </c>
      <c r="S42" s="54">
        <f t="shared" si="27"/>
        <v>307267.08591448131</v>
      </c>
      <c r="T42" s="62">
        <f t="shared" si="28"/>
        <v>-14802.085914481315</v>
      </c>
      <c r="V42" s="21">
        <f t="shared" si="59"/>
        <v>9</v>
      </c>
      <c r="W42" s="100">
        <f t="shared" si="61"/>
        <v>-3.0379597991689877E-3</v>
      </c>
      <c r="X42" s="90">
        <f t="shared" si="49"/>
        <v>-1.1731352772770265E-4</v>
      </c>
      <c r="Y42" s="90">
        <f t="shared" si="50"/>
        <v>-4.8238517394700864E-3</v>
      </c>
      <c r="Z42" s="90">
        <f t="shared" si="51"/>
        <v>-6.5003186548628022E-2</v>
      </c>
      <c r="AA42" s="91">
        <f t="shared" si="52"/>
        <v>-8.1022656044957841E-3</v>
      </c>
      <c r="AB42" s="92">
        <f t="shared" si="53"/>
        <v>-4.8404154470189198E-2</v>
      </c>
      <c r="AC42" s="92">
        <f t="shared" si="54"/>
        <v>-4.7771707074391045E-2</v>
      </c>
      <c r="AD42" s="91">
        <f t="shared" si="55"/>
        <v>-4.5111235239755132E-2</v>
      </c>
      <c r="AE42" s="91"/>
      <c r="AF42" s="22">
        <f t="shared" si="60"/>
        <v>-2.5322919823438688E-2</v>
      </c>
      <c r="AG42" s="101">
        <f t="shared" si="56"/>
        <v>-2.6012049798783413E-2</v>
      </c>
      <c r="AH42">
        <f t="shared" si="57"/>
        <v>0.97432334913770724</v>
      </c>
      <c r="AJ42" s="181" t="s">
        <v>187</v>
      </c>
      <c r="AK42" s="177">
        <f t="shared" si="58"/>
        <v>0.97432334913770724</v>
      </c>
    </row>
    <row r="43" spans="1:37" x14ac:dyDescent="0.25">
      <c r="A43" s="184">
        <v>39590</v>
      </c>
      <c r="B43" s="67">
        <v>281126</v>
      </c>
      <c r="C43" s="54">
        <f t="shared" si="15"/>
        <v>305226.5</v>
      </c>
      <c r="D43" s="62">
        <f t="shared" si="16"/>
        <v>304713.125</v>
      </c>
      <c r="E43" s="28">
        <f t="shared" si="17"/>
        <v>-23587.125</v>
      </c>
      <c r="F43" s="25">
        <f t="shared" si="31"/>
        <v>-15756.587487599218</v>
      </c>
      <c r="G43" s="54">
        <f t="shared" si="18"/>
        <v>288956.53751240077</v>
      </c>
      <c r="H43" s="56">
        <f t="shared" si="19"/>
        <v>-7830.5375124007696</v>
      </c>
      <c r="I43" s="115">
        <f t="shared" si="20"/>
        <v>0.92259235633515946</v>
      </c>
      <c r="J43" s="92">
        <f t="shared" si="32"/>
        <v>0.96614178944440365</v>
      </c>
      <c r="K43" s="54">
        <f t="shared" si="21"/>
        <v>294396.08385469625</v>
      </c>
      <c r="L43" s="56">
        <f t="shared" si="22"/>
        <v>-13270.083854696248</v>
      </c>
      <c r="M43" s="118">
        <f t="shared" si="2"/>
        <v>12.546558246391795</v>
      </c>
      <c r="N43" s="116">
        <f t="shared" si="23"/>
        <v>12.626838824261876</v>
      </c>
      <c r="O43" s="116">
        <f t="shared" si="24"/>
        <v>12.62516307887919</v>
      </c>
      <c r="P43" s="116">
        <f t="shared" si="25"/>
        <v>-7.8604832487394916E-2</v>
      </c>
      <c r="Q43" s="92">
        <f t="shared" si="33"/>
        <v>-3.4767326271983277E-2</v>
      </c>
      <c r="R43" s="25">
        <f t="shared" si="26"/>
        <v>304115.57190417446</v>
      </c>
      <c r="S43" s="54">
        <f t="shared" si="27"/>
        <v>293723.97730168444</v>
      </c>
      <c r="T43" s="62">
        <f t="shared" si="28"/>
        <v>-12597.977301684441</v>
      </c>
      <c r="V43" s="21">
        <f t="shared" si="59"/>
        <v>10</v>
      </c>
      <c r="W43" s="100">
        <f t="shared" si="61"/>
        <v>-3.0891102412887506E-2</v>
      </c>
      <c r="X43" s="90">
        <f t="shared" si="49"/>
        <v>-2.9835308182873277E-2</v>
      </c>
      <c r="Y43" s="90">
        <f t="shared" si="50"/>
        <v>-4.4121153818082348E-2</v>
      </c>
      <c r="Z43" s="90">
        <f t="shared" si="51"/>
        <v>-0.11332499451815004</v>
      </c>
      <c r="AA43" s="91">
        <f t="shared" si="52"/>
        <v>-3.2244198767612531E-2</v>
      </c>
      <c r="AB43" s="92">
        <f t="shared" si="53"/>
        <v>-5.3013130402691289E-2</v>
      </c>
      <c r="AC43" s="92">
        <f t="shared" si="54"/>
        <v>-5.8986227130823465E-2</v>
      </c>
      <c r="AD43" s="91">
        <f t="shared" si="55"/>
        <v>-4.9345526379292792E-2</v>
      </c>
      <c r="AE43" s="91"/>
      <c r="AF43" s="22">
        <f t="shared" si="60"/>
        <v>-5.1773730747588634E-2</v>
      </c>
      <c r="AG43" s="101">
        <f t="shared" si="56"/>
        <v>-5.2462860722933359E-2</v>
      </c>
      <c r="AH43">
        <f t="shared" si="57"/>
        <v>0.94888956147372461</v>
      </c>
      <c r="AJ43" s="181" t="s">
        <v>188</v>
      </c>
      <c r="AK43" s="177">
        <f t="shared" si="58"/>
        <v>0.94888956147372461</v>
      </c>
    </row>
    <row r="44" spans="1:37" x14ac:dyDescent="0.25">
      <c r="A44" s="184">
        <v>39622</v>
      </c>
      <c r="B44" s="67">
        <v>279573</v>
      </c>
      <c r="C44" s="54">
        <f t="shared" si="15"/>
        <v>304199.75</v>
      </c>
      <c r="D44" s="62">
        <f t="shared" si="16"/>
        <v>304338.45833333337</v>
      </c>
      <c r="E44" s="28">
        <f t="shared" si="17"/>
        <v>-24765.458333333372</v>
      </c>
      <c r="F44" s="25">
        <f t="shared" si="31"/>
        <v>-22478.118737599209</v>
      </c>
      <c r="G44" s="54">
        <f t="shared" si="18"/>
        <v>281860.33959573414</v>
      </c>
      <c r="H44" s="56">
        <f t="shared" si="19"/>
        <v>-2287.3395957341418</v>
      </c>
      <c r="I44" s="115">
        <f t="shared" si="20"/>
        <v>0.91862527506724612</v>
      </c>
      <c r="J44" s="92">
        <f t="shared" si="32"/>
        <v>0.95220079740279773</v>
      </c>
      <c r="K44" s="54">
        <f t="shared" si="21"/>
        <v>289791.32270533819</v>
      </c>
      <c r="L44" s="56">
        <f t="shared" si="22"/>
        <v>-10218.322705338185</v>
      </c>
      <c r="M44" s="118">
        <f t="shared" si="2"/>
        <v>12.541018718155341</v>
      </c>
      <c r="N44" s="116">
        <f t="shared" si="23"/>
        <v>12.623487333496506</v>
      </c>
      <c r="O44" s="116">
        <f t="shared" si="24"/>
        <v>12.623903428042986</v>
      </c>
      <c r="P44" s="116">
        <f t="shared" si="25"/>
        <v>-8.2884709887645514E-2</v>
      </c>
      <c r="Q44" s="92">
        <f t="shared" si="33"/>
        <v>-4.9560967143597777E-2</v>
      </c>
      <c r="R44" s="25">
        <f t="shared" si="26"/>
        <v>303732.73364161298</v>
      </c>
      <c r="S44" s="54">
        <f t="shared" si="27"/>
        <v>289046.38643186045</v>
      </c>
      <c r="T44" s="62">
        <f t="shared" si="28"/>
        <v>-9473.3864318604465</v>
      </c>
      <c r="V44" s="21">
        <f t="shared" si="59"/>
        <v>11</v>
      </c>
      <c r="W44" s="100">
        <f t="shared" si="61"/>
        <v>-3.2651658688198637E-2</v>
      </c>
      <c r="X44" s="90">
        <f t="shared" si="49"/>
        <v>-3.362962569725525E-2</v>
      </c>
      <c r="Y44" s="90">
        <f t="shared" si="50"/>
        <v>-4.9984467580475922E-2</v>
      </c>
      <c r="Z44" s="90">
        <f t="shared" si="51"/>
        <v>-0.12358717106564754</v>
      </c>
      <c r="AA44" s="91">
        <f t="shared" si="52"/>
        <v>-2.6815784108457308E-2</v>
      </c>
      <c r="AB44" s="92">
        <f t="shared" si="53"/>
        <v>-3.2666090405504278E-2</v>
      </c>
      <c r="AC44" s="92">
        <f t="shared" si="54"/>
        <v>-4.7169446683509975E-2</v>
      </c>
      <c r="AD44" s="91">
        <f t="shared" si="55"/>
        <v>-3.7285923825693956E-2</v>
      </c>
      <c r="AE44" s="91"/>
      <c r="AF44" s="22">
        <f t="shared" si="60"/>
        <v>-4.9500606318435558E-2</v>
      </c>
      <c r="AG44" s="101">
        <f t="shared" si="56"/>
        <v>-5.0189736293780284E-2</v>
      </c>
      <c r="AH44">
        <f t="shared" si="57"/>
        <v>0.95104895887615526</v>
      </c>
      <c r="AJ44" s="181" t="s">
        <v>189</v>
      </c>
      <c r="AK44" s="177">
        <f t="shared" si="58"/>
        <v>0.95104895887615526</v>
      </c>
    </row>
    <row r="45" spans="1:37" ht="15.75" thickBot="1" x14ac:dyDescent="0.3">
      <c r="A45" s="184">
        <v>39653</v>
      </c>
      <c r="B45" s="67">
        <v>294674</v>
      </c>
      <c r="C45" s="54">
        <f t="shared" si="15"/>
        <v>304477.16666666669</v>
      </c>
      <c r="D45" s="62">
        <f t="shared" si="16"/>
        <v>306285.75</v>
      </c>
      <c r="E45" s="28">
        <f t="shared" si="17"/>
        <v>-11611.75</v>
      </c>
      <c r="F45" s="25">
        <f t="shared" si="31"/>
        <v>-8101.6648685515829</v>
      </c>
      <c r="G45" s="54">
        <f t="shared" si="18"/>
        <v>298184.0851314484</v>
      </c>
      <c r="H45" s="56">
        <f t="shared" si="19"/>
        <v>-3510.0851314484025</v>
      </c>
      <c r="I45" s="115">
        <f t="shared" si="20"/>
        <v>0.96208850721915729</v>
      </c>
      <c r="J45" s="92">
        <f t="shared" si="32"/>
        <v>0.98444136968352014</v>
      </c>
      <c r="K45" s="54">
        <f t="shared" si="21"/>
        <v>301520.36324454425</v>
      </c>
      <c r="L45" s="56">
        <f t="shared" si="22"/>
        <v>-6846.363244544249</v>
      </c>
      <c r="M45" s="118">
        <f t="shared" si="2"/>
        <v>12.593624939519826</v>
      </c>
      <c r="N45" s="116">
        <f t="shared" si="23"/>
        <v>12.624319522589465</v>
      </c>
      <c r="O45" s="116">
        <f t="shared" si="24"/>
        <v>12.629319683445427</v>
      </c>
      <c r="P45" s="116">
        <f t="shared" si="25"/>
        <v>-3.5694743925601458E-2</v>
      </c>
      <c r="Q45" s="92">
        <f t="shared" si="33"/>
        <v>-1.6240477103804603E-2</v>
      </c>
      <c r="R45" s="25">
        <f t="shared" si="26"/>
        <v>305382.29088015872</v>
      </c>
      <c r="S45" s="54">
        <f t="shared" si="27"/>
        <v>300462.79240565171</v>
      </c>
      <c r="T45" s="62">
        <f t="shared" si="28"/>
        <v>-5788.7924056517077</v>
      </c>
      <c r="V45" s="29">
        <f t="shared" si="59"/>
        <v>12</v>
      </c>
      <c r="W45" s="102">
        <f t="shared" si="61"/>
        <v>2.5926586955486997E-2</v>
      </c>
      <c r="X45" s="103">
        <f t="shared" si="49"/>
        <v>3.4689307215856502E-2</v>
      </c>
      <c r="Y45" s="103">
        <f t="shared" si="50"/>
        <v>2.7984383874953167E-2</v>
      </c>
      <c r="Z45" s="103">
        <f t="shared" si="51"/>
        <v>-5.3317159749651566E-2</v>
      </c>
      <c r="AA45" s="104">
        <f t="shared" si="52"/>
        <v>3.4500770734986475E-2</v>
      </c>
      <c r="AB45" s="105">
        <f t="shared" si="53"/>
        <v>8.1452748934939478E-2</v>
      </c>
      <c r="AC45" s="105">
        <f t="shared" si="54"/>
        <v>2.7109700999208286E-2</v>
      </c>
      <c r="AD45" s="104">
        <f t="shared" si="55"/>
        <v>2.5223045711683767E-2</v>
      </c>
      <c r="AE45" s="104"/>
      <c r="AF45" s="108">
        <f t="shared" si="60"/>
        <v>2.5478048423682762E-2</v>
      </c>
      <c r="AG45" s="106">
        <f t="shared" si="56"/>
        <v>2.4788918448338037E-2</v>
      </c>
      <c r="AH45">
        <f t="shared" si="57"/>
        <v>1.0250987182579128</v>
      </c>
      <c r="AJ45" s="182" t="s">
        <v>190</v>
      </c>
      <c r="AK45" s="178">
        <f t="shared" si="58"/>
        <v>1.0250987182579128</v>
      </c>
    </row>
    <row r="46" spans="1:37" x14ac:dyDescent="0.25">
      <c r="A46" s="184">
        <v>39685</v>
      </c>
      <c r="B46" s="67">
        <v>297819</v>
      </c>
      <c r="C46" s="54">
        <f t="shared" si="15"/>
        <v>308094.33333333331</v>
      </c>
      <c r="D46" s="62">
        <f t="shared" si="16"/>
        <v>311676.83333333331</v>
      </c>
      <c r="E46" s="28">
        <f t="shared" si="17"/>
        <v>-13857.833333333314</v>
      </c>
      <c r="F46" s="25">
        <f t="shared" si="31"/>
        <v>-7451.4565352182353</v>
      </c>
      <c r="G46" s="54">
        <f t="shared" si="18"/>
        <v>304225.37679811509</v>
      </c>
      <c r="H46" s="56">
        <f t="shared" si="19"/>
        <v>-6406.3767981150886</v>
      </c>
      <c r="I46" s="115">
        <f t="shared" si="20"/>
        <v>0.95553781400713678</v>
      </c>
      <c r="J46" s="92">
        <f t="shared" si="32"/>
        <v>0.98611671224760511</v>
      </c>
      <c r="K46" s="54">
        <f t="shared" si="21"/>
        <v>307349.73417041142</v>
      </c>
      <c r="L46" s="56">
        <f t="shared" si="22"/>
        <v>-9530.7341704114224</v>
      </c>
      <c r="M46" s="118">
        <f t="shared" si="2"/>
        <v>12.604241198405701</v>
      </c>
      <c r="N46" s="116">
        <f t="shared" si="23"/>
        <v>12.634319844301389</v>
      </c>
      <c r="O46" s="116">
        <f t="shared" si="24"/>
        <v>12.643950833509113</v>
      </c>
      <c r="P46" s="116">
        <f t="shared" si="25"/>
        <v>-3.9709635103411856E-2</v>
      </c>
      <c r="Q46" s="92">
        <f t="shared" si="33"/>
        <v>-1.465995126780122E-2</v>
      </c>
      <c r="R46" s="25">
        <f t="shared" si="26"/>
        <v>309883.23168201448</v>
      </c>
      <c r="S46" s="54">
        <f t="shared" si="27"/>
        <v>305373.49562912353</v>
      </c>
      <c r="T46" s="62">
        <f t="shared" si="28"/>
        <v>-7554.4956291235285</v>
      </c>
      <c r="AA46" s="35"/>
      <c r="AB46" s="35"/>
      <c r="AC46" s="35"/>
      <c r="AD46" s="35"/>
      <c r="AE46" s="36" t="s">
        <v>114</v>
      </c>
      <c r="AF46" s="93">
        <f>AVERAGE(AF34:AF45)</f>
        <v>6.8912997534472558E-4</v>
      </c>
      <c r="AG46" s="93">
        <f>AVERAGE(AG34:AG45)</f>
        <v>-2.6020852139652106E-18</v>
      </c>
    </row>
    <row r="47" spans="1:37" x14ac:dyDescent="0.25">
      <c r="A47" s="184">
        <v>39717</v>
      </c>
      <c r="B47" s="67">
        <v>297336</v>
      </c>
      <c r="C47" s="54">
        <f t="shared" si="15"/>
        <v>315259.33333333331</v>
      </c>
      <c r="D47" s="62">
        <f t="shared" si="16"/>
        <v>320468.125</v>
      </c>
      <c r="E47" s="28">
        <f t="shared" si="17"/>
        <v>-23132.125</v>
      </c>
      <c r="F47" s="25">
        <f t="shared" si="31"/>
        <v>-12093.004154265862</v>
      </c>
      <c r="G47" s="54">
        <f t="shared" si="18"/>
        <v>308375.12084573414</v>
      </c>
      <c r="H47" s="56">
        <f t="shared" si="19"/>
        <v>-11039.120845734142</v>
      </c>
      <c r="I47" s="115">
        <f t="shared" si="20"/>
        <v>0.92781770417884779</v>
      </c>
      <c r="J47" s="92">
        <f t="shared" si="32"/>
        <v>0.97482000198212992</v>
      </c>
      <c r="K47" s="54">
        <f t="shared" si="21"/>
        <v>312398.73824770947</v>
      </c>
      <c r="L47" s="56">
        <f t="shared" si="22"/>
        <v>-15062.738247709465</v>
      </c>
      <c r="M47" s="118">
        <f t="shared" si="2"/>
        <v>12.602618091463684</v>
      </c>
      <c r="N47" s="116">
        <f t="shared" si="23"/>
        <v>12.653581822716838</v>
      </c>
      <c r="O47" s="116">
        <f t="shared" si="24"/>
        <v>12.667621278012312</v>
      </c>
      <c r="P47" s="116">
        <f t="shared" si="25"/>
        <v>-6.5003186548628022E-2</v>
      </c>
      <c r="Q47" s="92">
        <f t="shared" si="33"/>
        <v>-2.6012049798783413E-2</v>
      </c>
      <c r="R47" s="25">
        <f t="shared" si="26"/>
        <v>317305.80678307055</v>
      </c>
      <c r="S47" s="54">
        <f t="shared" si="27"/>
        <v>309158.45636572345</v>
      </c>
      <c r="T47" s="62">
        <f t="shared" si="28"/>
        <v>-11822.456365723454</v>
      </c>
    </row>
    <row r="48" spans="1:37" x14ac:dyDescent="0.25">
      <c r="A48" s="184">
        <v>39748</v>
      </c>
      <c r="B48" s="67">
        <v>292385</v>
      </c>
      <c r="C48" s="54">
        <f t="shared" si="15"/>
        <v>325676.91666666669</v>
      </c>
      <c r="D48" s="62">
        <f t="shared" si="16"/>
        <v>332033.54166666669</v>
      </c>
      <c r="E48" s="28">
        <f t="shared" si="17"/>
        <v>-39648.541666666686</v>
      </c>
      <c r="F48" s="25">
        <f t="shared" si="31"/>
        <v>-22570.902963789671</v>
      </c>
      <c r="G48" s="54">
        <f t="shared" si="18"/>
        <v>309462.63870287704</v>
      </c>
      <c r="H48" s="56">
        <f t="shared" si="19"/>
        <v>-17077.63870287704</v>
      </c>
      <c r="I48" s="115">
        <f t="shared" si="20"/>
        <v>0.88058874574042145</v>
      </c>
      <c r="J48" s="92">
        <f t="shared" si="32"/>
        <v>0.94905370902959041</v>
      </c>
      <c r="K48" s="54">
        <f t="shared" si="21"/>
        <v>315117.66424098104</v>
      </c>
      <c r="L48" s="56">
        <f t="shared" si="22"/>
        <v>-22732.664240981045</v>
      </c>
      <c r="M48" s="118">
        <f t="shared" si="2"/>
        <v>12.585826705952288</v>
      </c>
      <c r="N48" s="116">
        <f t="shared" si="23"/>
        <v>12.681660733307789</v>
      </c>
      <c r="O48" s="116">
        <f t="shared" si="24"/>
        <v>12.699151700470438</v>
      </c>
      <c r="P48" s="116">
        <f t="shared" si="25"/>
        <v>-0.11332499451815004</v>
      </c>
      <c r="Q48" s="92">
        <f t="shared" si="33"/>
        <v>-5.2462860722933359E-2</v>
      </c>
      <c r="R48" s="25">
        <f t="shared" si="26"/>
        <v>327469.99137517554</v>
      </c>
      <c r="S48" s="54">
        <f t="shared" si="27"/>
        <v>310732.85651179473</v>
      </c>
      <c r="T48" s="62">
        <f t="shared" si="28"/>
        <v>-18347.856511794729</v>
      </c>
    </row>
    <row r="49" spans="1:20" x14ac:dyDescent="0.25">
      <c r="A49" s="184">
        <v>39780</v>
      </c>
      <c r="B49" s="67">
        <v>300237</v>
      </c>
      <c r="C49" s="54">
        <f t="shared" si="15"/>
        <v>338390.16666666669</v>
      </c>
      <c r="D49" s="62">
        <f t="shared" si="16"/>
        <v>345278.70833333337</v>
      </c>
      <c r="E49" s="28">
        <f t="shared" si="17"/>
        <v>-45041.708333333372</v>
      </c>
      <c r="F49" s="25">
        <f t="shared" si="31"/>
        <v>-21341.629154265884</v>
      </c>
      <c r="G49" s="54">
        <f t="shared" si="18"/>
        <v>323937.07917906751</v>
      </c>
      <c r="H49" s="56">
        <f t="shared" si="19"/>
        <v>-23700.079179067514</v>
      </c>
      <c r="I49" s="115">
        <f t="shared" si="20"/>
        <v>0.8695497079714225</v>
      </c>
      <c r="J49" s="92">
        <f t="shared" si="32"/>
        <v>0.95092546818575396</v>
      </c>
      <c r="K49" s="54">
        <f t="shared" si="21"/>
        <v>328334.31737644743</v>
      </c>
      <c r="L49" s="56">
        <f t="shared" si="22"/>
        <v>-28097.317376447434</v>
      </c>
      <c r="M49" s="118">
        <f t="shared" si="2"/>
        <v>12.612327441752587</v>
      </c>
      <c r="N49" s="116">
        <f t="shared" si="23"/>
        <v>12.716642667633087</v>
      </c>
      <c r="O49" s="116">
        <f t="shared" si="24"/>
        <v>12.735914612818235</v>
      </c>
      <c r="P49" s="116">
        <f t="shared" si="25"/>
        <v>-0.12358717106564754</v>
      </c>
      <c r="Q49" s="92">
        <f t="shared" si="33"/>
        <v>-5.0189736293780284E-2</v>
      </c>
      <c r="R49" s="25">
        <f t="shared" si="26"/>
        <v>339732.76859043119</v>
      </c>
      <c r="S49" s="54">
        <f t="shared" si="27"/>
        <v>323102.49586404313</v>
      </c>
      <c r="T49" s="62">
        <f t="shared" si="28"/>
        <v>-22865.495864043129</v>
      </c>
    </row>
    <row r="50" spans="1:20" ht="15.75" thickBot="1" x14ac:dyDescent="0.3">
      <c r="A50" s="184">
        <v>39811</v>
      </c>
      <c r="B50" s="70">
        <v>335025</v>
      </c>
      <c r="C50" s="71">
        <f t="shared" si="15"/>
        <v>352167.25</v>
      </c>
      <c r="D50" s="72">
        <f t="shared" si="16"/>
        <v>359385</v>
      </c>
      <c r="E50" s="28">
        <f t="shared" si="17"/>
        <v>-24360</v>
      </c>
      <c r="F50" s="73">
        <f t="shared" si="31"/>
        <v>10984.073226686505</v>
      </c>
      <c r="G50" s="71">
        <f t="shared" si="18"/>
        <v>370369.07322668651</v>
      </c>
      <c r="H50" s="112">
        <f t="shared" si="19"/>
        <v>-35344.073226686509</v>
      </c>
      <c r="I50" s="115">
        <f t="shared" si="20"/>
        <v>0.93221753829458653</v>
      </c>
      <c r="J50" s="92">
        <f t="shared" si="32"/>
        <v>1.0248280764092044</v>
      </c>
      <c r="K50" s="54">
        <f t="shared" si="21"/>
        <v>368307.8382403219</v>
      </c>
      <c r="L50" s="56">
        <f t="shared" si="22"/>
        <v>-33282.8382403219</v>
      </c>
      <c r="M50" s="118">
        <f t="shared" si="2"/>
        <v>12.721960434888429</v>
      </c>
      <c r="N50" s="116">
        <f t="shared" si="23"/>
        <v>12.755186558003381</v>
      </c>
      <c r="O50" s="116">
        <f t="shared" si="24"/>
        <v>12.77527759463808</v>
      </c>
      <c r="P50" s="116">
        <f t="shared" si="25"/>
        <v>-5.3317159749651566E-2</v>
      </c>
      <c r="Q50" s="92">
        <f t="shared" si="33"/>
        <v>2.4788918448338037E-2</v>
      </c>
      <c r="R50" s="25">
        <f t="shared" si="26"/>
        <v>353372.34957099799</v>
      </c>
      <c r="S50" s="54">
        <f t="shared" si="27"/>
        <v>362241.54261301737</v>
      </c>
      <c r="T50" s="62">
        <f t="shared" si="28"/>
        <v>-27216.542613017373</v>
      </c>
    </row>
    <row r="51" spans="1:20" x14ac:dyDescent="0.25">
      <c r="A51" s="184">
        <v>39815</v>
      </c>
      <c r="B51" s="66">
        <v>383842</v>
      </c>
      <c r="C51" s="75">
        <f t="shared" si="15"/>
        <v>366602.75</v>
      </c>
      <c r="D51" s="76">
        <f t="shared" si="16"/>
        <v>374139.66666666663</v>
      </c>
      <c r="E51" s="28">
        <f t="shared" si="17"/>
        <v>9702.3333333333721</v>
      </c>
      <c r="F51" s="18">
        <f t="shared" si="31"/>
        <v>35188.084387400784</v>
      </c>
      <c r="G51" s="75">
        <f t="shared" si="18"/>
        <v>409327.7510540674</v>
      </c>
      <c r="H51" s="113">
        <f t="shared" si="19"/>
        <v>-25485.751054067397</v>
      </c>
      <c r="I51" s="115">
        <f t="shared" si="20"/>
        <v>1.0259323835394805</v>
      </c>
      <c r="J51" s="92">
        <f t="shared" si="32"/>
        <v>1.0799020721283681</v>
      </c>
      <c r="K51" s="54">
        <f t="shared" si="21"/>
        <v>404034.20129875024</v>
      </c>
      <c r="L51" s="56">
        <f t="shared" si="22"/>
        <v>-20192.201298750238</v>
      </c>
      <c r="M51" s="118">
        <f t="shared" si="2"/>
        <v>12.857986288564323</v>
      </c>
      <c r="N51" s="116">
        <f t="shared" si="23"/>
        <v>12.79536863127278</v>
      </c>
      <c r="O51" s="116">
        <f t="shared" si="24"/>
        <v>12.815311272791639</v>
      </c>
      <c r="P51" s="116">
        <f t="shared" si="25"/>
        <v>4.2675015772683622E-2</v>
      </c>
      <c r="Q51" s="92">
        <f t="shared" si="33"/>
        <v>7.7754972332858024E-2</v>
      </c>
      <c r="R51" s="25">
        <f t="shared" si="26"/>
        <v>367806.13555810321</v>
      </c>
      <c r="S51" s="54">
        <f t="shared" si="27"/>
        <v>397546.12541503116</v>
      </c>
      <c r="T51" s="62">
        <f t="shared" si="28"/>
        <v>-13704.125415031158</v>
      </c>
    </row>
    <row r="52" spans="1:20" x14ac:dyDescent="0.25">
      <c r="A52" s="184">
        <v>39847</v>
      </c>
      <c r="B52" s="67">
        <v>416621</v>
      </c>
      <c r="C52" s="54">
        <f t="shared" si="15"/>
        <v>381676.58333333331</v>
      </c>
      <c r="D52" s="62">
        <f t="shared" si="16"/>
        <v>389409.5</v>
      </c>
      <c r="E52" s="28">
        <f t="shared" si="17"/>
        <v>27211.5</v>
      </c>
      <c r="F52" s="25">
        <f t="shared" si="31"/>
        <v>36965.12084573412</v>
      </c>
      <c r="G52" s="54">
        <f t="shared" si="18"/>
        <v>426374.62084573414</v>
      </c>
      <c r="H52" s="56">
        <f t="shared" si="19"/>
        <v>-9753.6208457341418</v>
      </c>
      <c r="I52" s="115">
        <f t="shared" si="20"/>
        <v>1.069878880715545</v>
      </c>
      <c r="J52" s="92">
        <f t="shared" si="32"/>
        <v>1.0837349966001157</v>
      </c>
      <c r="K52" s="54">
        <f t="shared" si="21"/>
        <v>422016.70315855276</v>
      </c>
      <c r="L52" s="56">
        <f t="shared" si="22"/>
        <v>-5395.7031585527584</v>
      </c>
      <c r="M52" s="118">
        <f t="shared" si="2"/>
        <v>12.939932214603855</v>
      </c>
      <c r="N52" s="116">
        <f t="shared" si="23"/>
        <v>12.835253914310501</v>
      </c>
      <c r="O52" s="116">
        <f t="shared" si="24"/>
        <v>12.855436296260256</v>
      </c>
      <c r="P52" s="116">
        <f t="shared" si="25"/>
        <v>8.449591834359893E-2</v>
      </c>
      <c r="Q52" s="92">
        <f t="shared" si="33"/>
        <v>8.1332020521257903E-2</v>
      </c>
      <c r="R52" s="25">
        <f t="shared" si="26"/>
        <v>382864.45275270607</v>
      </c>
      <c r="S52" s="54">
        <f t="shared" si="27"/>
        <v>415304.93676799838</v>
      </c>
      <c r="T52" s="62">
        <f t="shared" si="28"/>
        <v>1316.0632320016157</v>
      </c>
    </row>
    <row r="53" spans="1:20" x14ac:dyDescent="0.25">
      <c r="A53" s="184">
        <v>39876</v>
      </c>
      <c r="B53" s="67">
        <v>437020</v>
      </c>
      <c r="C53" s="54">
        <f t="shared" si="15"/>
        <v>397142.41666666669</v>
      </c>
      <c r="D53" s="62">
        <f t="shared" si="16"/>
        <v>405079.66666666669</v>
      </c>
      <c r="E53" s="28">
        <f t="shared" si="17"/>
        <v>31940.333333333314</v>
      </c>
      <c r="F53" s="25">
        <f t="shared" si="31"/>
        <v>24921.693762400791</v>
      </c>
      <c r="G53" s="54">
        <f t="shared" si="18"/>
        <v>430001.36042906746</v>
      </c>
      <c r="H53" s="56">
        <f t="shared" si="19"/>
        <v>7018.6395709325443</v>
      </c>
      <c r="I53" s="115">
        <f t="shared" si="20"/>
        <v>1.0788495102609446</v>
      </c>
      <c r="J53" s="92">
        <f t="shared" si="32"/>
        <v>1.0561873616529538</v>
      </c>
      <c r="K53" s="54">
        <f t="shared" si="21"/>
        <v>427840.02439592464</v>
      </c>
      <c r="L53" s="56">
        <f t="shared" si="22"/>
        <v>9179.9756040753564</v>
      </c>
      <c r="M53" s="118">
        <f t="shared" si="2"/>
        <v>12.987734239620858</v>
      </c>
      <c r="N53" s="116">
        <f t="shared" si="23"/>
        <v>12.875618678210012</v>
      </c>
      <c r="O53" s="116">
        <f t="shared" si="24"/>
        <v>12.89624801871102</v>
      </c>
      <c r="P53" s="116">
        <f t="shared" si="25"/>
        <v>9.1486220909837712E-2</v>
      </c>
      <c r="Q53" s="92">
        <f t="shared" si="33"/>
        <v>5.5227295331652083E-2</v>
      </c>
      <c r="R53" s="25">
        <f t="shared" si="26"/>
        <v>398813.04162775067</v>
      </c>
      <c r="S53" s="54">
        <f t="shared" si="27"/>
        <v>421457.96068283648</v>
      </c>
      <c r="T53" s="62">
        <f t="shared" si="28"/>
        <v>15562.039317163522</v>
      </c>
    </row>
    <row r="54" spans="1:20" x14ac:dyDescent="0.25">
      <c r="A54" s="184">
        <v>39908</v>
      </c>
      <c r="B54" s="67">
        <v>445024</v>
      </c>
      <c r="C54" s="54">
        <f t="shared" si="15"/>
        <v>413016.91666666669</v>
      </c>
      <c r="D54" s="62">
        <f t="shared" si="16"/>
        <v>421012.375</v>
      </c>
      <c r="E54" s="28">
        <f t="shared" si="17"/>
        <v>24011.625</v>
      </c>
      <c r="F54" s="25">
        <f t="shared" si="31"/>
        <v>1734.3916790674691</v>
      </c>
      <c r="G54" s="54">
        <f t="shared" si="18"/>
        <v>422746.76667906746</v>
      </c>
      <c r="H54" s="56">
        <f t="shared" si="19"/>
        <v>22277.233320932544</v>
      </c>
      <c r="I54" s="115">
        <f t="shared" si="20"/>
        <v>1.057033062270438</v>
      </c>
      <c r="J54" s="92">
        <f t="shared" si="32"/>
        <v>1.0047343751579889</v>
      </c>
      <c r="K54" s="54">
        <f t="shared" si="21"/>
        <v>423005.60552940593</v>
      </c>
      <c r="L54" s="56">
        <f t="shared" si="22"/>
        <v>22018.394470594067</v>
      </c>
      <c r="M54" s="118">
        <f t="shared" si="2"/>
        <v>13.005883492278338</v>
      </c>
      <c r="N54" s="116">
        <f t="shared" si="23"/>
        <v>12.916877359212029</v>
      </c>
      <c r="O54" s="116">
        <f t="shared" si="24"/>
        <v>12.937901674426644</v>
      </c>
      <c r="P54" s="116">
        <f t="shared" si="25"/>
        <v>6.7981817851693549E-2</v>
      </c>
      <c r="Q54" s="92">
        <f t="shared" si="33"/>
        <v>4.7901619685778787E-3</v>
      </c>
      <c r="R54" s="25">
        <f t="shared" si="26"/>
        <v>415775.89262344269</v>
      </c>
      <c r="S54" s="54">
        <f t="shared" si="27"/>
        <v>417772.30424183037</v>
      </c>
      <c r="T54" s="62">
        <f t="shared" si="28"/>
        <v>27251.695758169633</v>
      </c>
    </row>
    <row r="55" spans="1:20" x14ac:dyDescent="0.25">
      <c r="A55" s="184">
        <v>39939</v>
      </c>
      <c r="B55" s="67">
        <v>446451</v>
      </c>
      <c r="C55" s="54">
        <f t="shared" si="15"/>
        <v>429007.83333333331</v>
      </c>
      <c r="D55" s="62">
        <f t="shared" si="16"/>
        <v>437019.16666666663</v>
      </c>
      <c r="E55" s="28">
        <f t="shared" si="17"/>
        <v>9431.8333333333721</v>
      </c>
      <c r="F55" s="25">
        <f t="shared" si="31"/>
        <v>-15756.587487599218</v>
      </c>
      <c r="G55" s="54">
        <f t="shared" si="18"/>
        <v>421262.5791790674</v>
      </c>
      <c r="H55" s="56">
        <f t="shared" si="19"/>
        <v>25188.420820932603</v>
      </c>
      <c r="I55" s="115">
        <f t="shared" si="20"/>
        <v>1.0215821960516607</v>
      </c>
      <c r="J55" s="92">
        <f t="shared" si="32"/>
        <v>0.96614178944440365</v>
      </c>
      <c r="K55" s="54">
        <f t="shared" si="21"/>
        <v>422222.47970483539</v>
      </c>
      <c r="L55" s="56">
        <f t="shared" si="22"/>
        <v>24228.520295164606</v>
      </c>
      <c r="M55" s="118">
        <f t="shared" si="2"/>
        <v>13.009084930835339</v>
      </c>
      <c r="N55" s="116">
        <f t="shared" si="23"/>
        <v>12.958925989641259</v>
      </c>
      <c r="O55" s="116">
        <f t="shared" si="24"/>
        <v>12.979548513465691</v>
      </c>
      <c r="P55" s="116">
        <f t="shared" si="25"/>
        <v>2.9536417369648404E-2</v>
      </c>
      <c r="Q55" s="92">
        <f t="shared" si="33"/>
        <v>-3.4767326271983277E-2</v>
      </c>
      <c r="R55" s="25">
        <f t="shared" si="26"/>
        <v>433457.2755925224</v>
      </c>
      <c r="S55" s="54">
        <f t="shared" si="27"/>
        <v>418646.0896435288</v>
      </c>
      <c r="T55" s="62">
        <f t="shared" si="28"/>
        <v>27804.910356471199</v>
      </c>
    </row>
    <row r="56" spans="1:20" x14ac:dyDescent="0.25">
      <c r="A56" s="184">
        <v>39971</v>
      </c>
      <c r="B56" s="67">
        <v>452799</v>
      </c>
      <c r="C56" s="54">
        <f t="shared" si="15"/>
        <v>445030.5</v>
      </c>
      <c r="D56" s="62">
        <f t="shared" si="16"/>
        <v>453059.79166666663</v>
      </c>
      <c r="E56" s="28">
        <f t="shared" si="17"/>
        <v>-260.79166666662786</v>
      </c>
      <c r="F56" s="25">
        <f t="shared" si="31"/>
        <v>-22478.118737599209</v>
      </c>
      <c r="G56" s="54">
        <f t="shared" si="18"/>
        <v>430581.6729290674</v>
      </c>
      <c r="H56" s="56">
        <f t="shared" si="19"/>
        <v>22217.327070932603</v>
      </c>
      <c r="I56" s="115">
        <f t="shared" si="20"/>
        <v>0.99942437693332431</v>
      </c>
      <c r="J56" s="92">
        <f t="shared" si="32"/>
        <v>0.95220079740279773</v>
      </c>
      <c r="K56" s="54">
        <f t="shared" si="21"/>
        <v>431403.89489614539</v>
      </c>
      <c r="L56" s="56">
        <f t="shared" si="22"/>
        <v>21395.105103854614</v>
      </c>
      <c r="M56" s="118">
        <f t="shared" si="2"/>
        <v>13.023203597388106</v>
      </c>
      <c r="N56" s="116">
        <f t="shared" si="23"/>
        <v>13.000171037290125</v>
      </c>
      <c r="O56" s="116">
        <f t="shared" si="24"/>
        <v>13.019103364104655</v>
      </c>
      <c r="P56" s="116">
        <f t="shared" si="25"/>
        <v>4.1002332834505495E-3</v>
      </c>
      <c r="Q56" s="92">
        <f t="shared" si="33"/>
        <v>-4.9560967143597777E-2</v>
      </c>
      <c r="R56" s="25">
        <f t="shared" si="26"/>
        <v>450946.21948139271</v>
      </c>
      <c r="S56" s="54">
        <f t="shared" si="27"/>
        <v>429141.67878264969</v>
      </c>
      <c r="T56" s="62">
        <f t="shared" si="28"/>
        <v>23657.321217350313</v>
      </c>
    </row>
    <row r="57" spans="1:20" x14ac:dyDescent="0.25">
      <c r="A57" s="184">
        <v>40002</v>
      </c>
      <c r="B57" s="67">
        <v>475560</v>
      </c>
      <c r="C57" s="54">
        <f t="shared" si="15"/>
        <v>461089.08333333331</v>
      </c>
      <c r="D57" s="62">
        <f t="shared" si="16"/>
        <v>468529.375</v>
      </c>
      <c r="E57" s="28">
        <f t="shared" si="17"/>
        <v>7030.625</v>
      </c>
      <c r="F57" s="25">
        <f t="shared" si="31"/>
        <v>-8101.6648685515829</v>
      </c>
      <c r="G57" s="54">
        <f t="shared" si="18"/>
        <v>460427.7101314484</v>
      </c>
      <c r="H57" s="56">
        <f t="shared" si="19"/>
        <v>15132.289868551597</v>
      </c>
      <c r="I57" s="115">
        <f t="shared" si="20"/>
        <v>1.015005729363287</v>
      </c>
      <c r="J57" s="92">
        <f t="shared" si="32"/>
        <v>0.98444136968352014</v>
      </c>
      <c r="K57" s="54">
        <f t="shared" si="21"/>
        <v>461239.69966196362</v>
      </c>
      <c r="L57" s="56">
        <f t="shared" si="22"/>
        <v>14320.300338036381</v>
      </c>
      <c r="M57" s="118">
        <f t="shared" si="2"/>
        <v>13.07224833597248</v>
      </c>
      <c r="N57" s="116">
        <f t="shared" si="23"/>
        <v>13.038035690919186</v>
      </c>
      <c r="O57" s="116">
        <f t="shared" si="24"/>
        <v>13.053952288153816</v>
      </c>
      <c r="P57" s="116">
        <f t="shared" si="25"/>
        <v>1.8296047818664007E-2</v>
      </c>
      <c r="Q57" s="92">
        <f t="shared" si="33"/>
        <v>-1.6240477103804603E-2</v>
      </c>
      <c r="R57" s="25">
        <f t="shared" si="26"/>
        <v>466938.24403545586</v>
      </c>
      <c r="S57" s="54">
        <f t="shared" si="27"/>
        <v>459416.19037412264</v>
      </c>
      <c r="T57" s="62">
        <f t="shared" si="28"/>
        <v>16143.809625877358</v>
      </c>
    </row>
    <row r="58" spans="1:20" x14ac:dyDescent="0.25">
      <c r="A58" s="184">
        <v>40034</v>
      </c>
      <c r="B58" s="67">
        <v>483409</v>
      </c>
      <c r="C58" s="54">
        <f t="shared" si="15"/>
        <v>475969.66666666669</v>
      </c>
      <c r="D58" s="62">
        <f t="shared" si="16"/>
        <v>482297.375</v>
      </c>
      <c r="E58" s="28">
        <f t="shared" si="17"/>
        <v>1111.625</v>
      </c>
      <c r="F58" s="25">
        <f t="shared" si="31"/>
        <v>-7451.4565352182353</v>
      </c>
      <c r="G58" s="54">
        <f t="shared" si="18"/>
        <v>474845.91846478177</v>
      </c>
      <c r="H58" s="56">
        <f t="shared" si="19"/>
        <v>8563.0815352182253</v>
      </c>
      <c r="I58" s="115">
        <f t="shared" si="20"/>
        <v>1.0023048539295907</v>
      </c>
      <c r="J58" s="92">
        <f t="shared" si="32"/>
        <v>0.98611671224760511</v>
      </c>
      <c r="K58" s="54">
        <f t="shared" si="21"/>
        <v>475601.50176065031</v>
      </c>
      <c r="L58" s="56">
        <f t="shared" si="22"/>
        <v>7807.4982393496903</v>
      </c>
      <c r="M58" s="118">
        <f t="shared" si="2"/>
        <v>13.088618365199842</v>
      </c>
      <c r="N58" s="116">
        <f t="shared" si="23"/>
        <v>13.069868885388447</v>
      </c>
      <c r="O58" s="116">
        <f t="shared" si="24"/>
        <v>13.082818875015793</v>
      </c>
      <c r="P58" s="116">
        <f t="shared" si="25"/>
        <v>5.7994901840494606E-3</v>
      </c>
      <c r="Q58" s="92">
        <f t="shared" si="33"/>
        <v>-1.465995126780122E-2</v>
      </c>
      <c r="R58" s="25">
        <f t="shared" si="26"/>
        <v>480613.58806674159</v>
      </c>
      <c r="S58" s="54">
        <f t="shared" si="27"/>
        <v>473619.21017204481</v>
      </c>
      <c r="T58" s="62">
        <f t="shared" si="28"/>
        <v>9789.7898279551882</v>
      </c>
    </row>
    <row r="59" spans="1:20" x14ac:dyDescent="0.25">
      <c r="A59" s="184">
        <v>40066</v>
      </c>
      <c r="B59" s="67">
        <v>487830</v>
      </c>
      <c r="C59" s="54">
        <f t="shared" si="15"/>
        <v>488625.08333333331</v>
      </c>
      <c r="D59" s="62">
        <f t="shared" si="16"/>
        <v>493595.25</v>
      </c>
      <c r="E59" s="28">
        <f t="shared" si="17"/>
        <v>-5765.25</v>
      </c>
      <c r="F59" s="25">
        <f t="shared" si="31"/>
        <v>-12093.004154265862</v>
      </c>
      <c r="G59" s="54">
        <f t="shared" si="18"/>
        <v>481502.24584573414</v>
      </c>
      <c r="H59" s="56">
        <f t="shared" si="19"/>
        <v>6327.7541542658582</v>
      </c>
      <c r="I59" s="115">
        <f t="shared" si="20"/>
        <v>0.98831988354831213</v>
      </c>
      <c r="J59" s="92">
        <f t="shared" si="32"/>
        <v>0.97482000198212992</v>
      </c>
      <c r="K59" s="54">
        <f t="shared" si="21"/>
        <v>481166.52258336992</v>
      </c>
      <c r="L59" s="56">
        <f t="shared" si="22"/>
        <v>6663.4774166300776</v>
      </c>
      <c r="M59" s="118">
        <f t="shared" si="2"/>
        <v>13.097722263487878</v>
      </c>
      <c r="N59" s="116">
        <f t="shared" si="23"/>
        <v>13.095768864643141</v>
      </c>
      <c r="O59" s="116">
        <f t="shared" si="24"/>
        <v>13.105824529092374</v>
      </c>
      <c r="P59" s="116">
        <f t="shared" si="25"/>
        <v>-8.1022656044957841E-3</v>
      </c>
      <c r="Q59" s="92">
        <f t="shared" si="33"/>
        <v>-2.6012049798783413E-2</v>
      </c>
      <c r="R59" s="25">
        <f t="shared" si="26"/>
        <v>491798.58377942053</v>
      </c>
      <c r="S59" s="54">
        <f t="shared" si="27"/>
        <v>479170.8432491463</v>
      </c>
      <c r="T59" s="62">
        <f t="shared" si="28"/>
        <v>8659.1567508536973</v>
      </c>
    </row>
    <row r="60" spans="1:20" x14ac:dyDescent="0.25">
      <c r="A60" s="184">
        <v>40097</v>
      </c>
      <c r="B60" s="67">
        <v>484276</v>
      </c>
      <c r="C60" s="54">
        <f t="shared" si="15"/>
        <v>498565.41666666669</v>
      </c>
      <c r="D60" s="62">
        <f t="shared" si="16"/>
        <v>501839.04166666669</v>
      </c>
      <c r="E60" s="28">
        <f t="shared" si="17"/>
        <v>-17563.041666666686</v>
      </c>
      <c r="F60" s="25">
        <f t="shared" si="31"/>
        <v>-22570.902963789671</v>
      </c>
      <c r="G60" s="54">
        <f t="shared" si="18"/>
        <v>479268.13870287704</v>
      </c>
      <c r="H60" s="56">
        <f t="shared" si="19"/>
        <v>5007.8612971229595</v>
      </c>
      <c r="I60" s="115">
        <f t="shared" si="20"/>
        <v>0.96500263987365797</v>
      </c>
      <c r="J60" s="92">
        <f t="shared" si="32"/>
        <v>0.94905370902959041</v>
      </c>
      <c r="K60" s="54">
        <f t="shared" si="21"/>
        <v>476272.20382960519</v>
      </c>
      <c r="L60" s="56">
        <f t="shared" si="22"/>
        <v>8003.7961703948095</v>
      </c>
      <c r="M60" s="118">
        <f t="shared" si="2"/>
        <v>13.090410271103085</v>
      </c>
      <c r="N60" s="116">
        <f t="shared" si="23"/>
        <v>13.115880193541608</v>
      </c>
      <c r="O60" s="116">
        <f t="shared" si="24"/>
        <v>13.122654469870698</v>
      </c>
      <c r="P60" s="116">
        <f t="shared" si="25"/>
        <v>-3.2244198767612531E-2</v>
      </c>
      <c r="Q60" s="92">
        <f t="shared" si="33"/>
        <v>-5.2462860722933359E-2</v>
      </c>
      <c r="R60" s="25">
        <f t="shared" si="26"/>
        <v>500145.56741894607</v>
      </c>
      <c r="S60" s="54">
        <f t="shared" si="27"/>
        <v>474582.908141191</v>
      </c>
      <c r="T60" s="62">
        <f t="shared" si="28"/>
        <v>9693.0918588089989</v>
      </c>
    </row>
    <row r="61" spans="1:20" x14ac:dyDescent="0.25">
      <c r="A61" s="184">
        <v>40129</v>
      </c>
      <c r="B61" s="67">
        <v>492509</v>
      </c>
      <c r="C61" s="54">
        <f t="shared" si="15"/>
        <v>505112.66666666669</v>
      </c>
      <c r="D61" s="62">
        <f t="shared" si="16"/>
        <v>507311.45833333337</v>
      </c>
      <c r="E61" s="28">
        <f t="shared" si="17"/>
        <v>-14802.458333333372</v>
      </c>
      <c r="F61" s="25">
        <f t="shared" si="31"/>
        <v>-21341.629154265884</v>
      </c>
      <c r="G61" s="54">
        <f t="shared" si="18"/>
        <v>485969.82917906751</v>
      </c>
      <c r="H61" s="56">
        <f t="shared" si="19"/>
        <v>6539.1708209324861</v>
      </c>
      <c r="I61" s="115">
        <f t="shared" si="20"/>
        <v>0.97082175438740581</v>
      </c>
      <c r="J61" s="92">
        <f t="shared" si="32"/>
        <v>0.95092546818575396</v>
      </c>
      <c r="K61" s="54">
        <f t="shared" si="21"/>
        <v>482415.38603162265</v>
      </c>
      <c r="L61" s="56">
        <f t="shared" si="22"/>
        <v>10093.613968377351</v>
      </c>
      <c r="M61" s="118">
        <f t="shared" si="2"/>
        <v>13.107268013538986</v>
      </c>
      <c r="N61" s="116">
        <f t="shared" si="23"/>
        <v>13.129428746199787</v>
      </c>
      <c r="O61" s="116">
        <f t="shared" si="24"/>
        <v>13.134083797647444</v>
      </c>
      <c r="P61" s="116">
        <f t="shared" si="25"/>
        <v>-2.6815784108457308E-2</v>
      </c>
      <c r="Q61" s="92">
        <f t="shared" si="33"/>
        <v>-5.0189736293780284E-2</v>
      </c>
      <c r="R61" s="25">
        <f t="shared" si="26"/>
        <v>505894.68674607744</v>
      </c>
      <c r="S61" s="54">
        <f t="shared" si="27"/>
        <v>481130.61513083527</v>
      </c>
      <c r="T61" s="62">
        <f t="shared" si="28"/>
        <v>11378.384869164729</v>
      </c>
    </row>
    <row r="62" spans="1:20" ht="15.75" thickBot="1" x14ac:dyDescent="0.3">
      <c r="A62" s="184">
        <v>40160</v>
      </c>
      <c r="B62" s="68">
        <v>527728</v>
      </c>
      <c r="C62" s="84">
        <f t="shared" si="15"/>
        <v>509510.25</v>
      </c>
      <c r="D62" s="85">
        <f t="shared" si="16"/>
        <v>510965.83333333337</v>
      </c>
      <c r="E62" s="28">
        <f t="shared" si="17"/>
        <v>16762.166666666628</v>
      </c>
      <c r="F62" s="32">
        <f t="shared" si="31"/>
        <v>10984.073226686505</v>
      </c>
      <c r="G62" s="84">
        <f t="shared" si="18"/>
        <v>521949.90656001988</v>
      </c>
      <c r="H62" s="110">
        <f t="shared" si="19"/>
        <v>5778.093439980119</v>
      </c>
      <c r="I62" s="115">
        <f t="shared" si="20"/>
        <v>1.0328048679053883</v>
      </c>
      <c r="J62" s="92">
        <f t="shared" si="32"/>
        <v>1.0248280764092044</v>
      </c>
      <c r="K62" s="54">
        <f t="shared" si="21"/>
        <v>523652.13208582613</v>
      </c>
      <c r="L62" s="56">
        <f t="shared" si="22"/>
        <v>4075.8679141738685</v>
      </c>
      <c r="M62" s="118">
        <f t="shared" si="2"/>
        <v>13.176336278437118</v>
      </c>
      <c r="N62" s="116">
        <f t="shared" si="23"/>
        <v>13.1387388490951</v>
      </c>
      <c r="O62" s="116">
        <f t="shared" si="24"/>
        <v>13.141835507702131</v>
      </c>
      <c r="P62" s="116">
        <f t="shared" si="25"/>
        <v>3.4500770734986475E-2</v>
      </c>
      <c r="Q62" s="92">
        <f t="shared" si="33"/>
        <v>2.4788918448338037E-2</v>
      </c>
      <c r="R62" s="25">
        <f t="shared" si="26"/>
        <v>509831.47438096727</v>
      </c>
      <c r="S62" s="54">
        <f t="shared" si="27"/>
        <v>522627.59091547172</v>
      </c>
      <c r="T62" s="62">
        <f t="shared" si="28"/>
        <v>5100.4090845282772</v>
      </c>
    </row>
    <row r="63" spans="1:20" x14ac:dyDescent="0.25">
      <c r="A63" s="184">
        <v>40192</v>
      </c>
      <c r="B63" s="79">
        <v>562409</v>
      </c>
      <c r="C63" s="80">
        <f t="shared" si="15"/>
        <v>512421.41666666669</v>
      </c>
      <c r="D63" s="81">
        <f t="shared" si="16"/>
        <v>513242.91666666669</v>
      </c>
      <c r="E63" s="28">
        <f t="shared" si="17"/>
        <v>49166.083333333314</v>
      </c>
      <c r="F63" s="83">
        <f t="shared" si="31"/>
        <v>35188.084387400784</v>
      </c>
      <c r="G63" s="80">
        <f t="shared" si="18"/>
        <v>548431.00105406751</v>
      </c>
      <c r="H63" s="111">
        <f t="shared" si="19"/>
        <v>13977.998945932486</v>
      </c>
      <c r="I63" s="115">
        <f t="shared" si="20"/>
        <v>1.0957949573910339</v>
      </c>
      <c r="J63" s="92">
        <f t="shared" si="32"/>
        <v>1.0799020721283681</v>
      </c>
      <c r="K63" s="54">
        <f t="shared" si="21"/>
        <v>554252.08921354066</v>
      </c>
      <c r="L63" s="56">
        <f t="shared" si="22"/>
        <v>8156.9107864593389</v>
      </c>
      <c r="M63" s="118">
        <f t="shared" si="2"/>
        <v>13.239984622195498</v>
      </c>
      <c r="N63" s="116">
        <f t="shared" si="23"/>
        <v>13.144932166309163</v>
      </c>
      <c r="O63" s="116">
        <f t="shared" si="24"/>
        <v>13.146624754890343</v>
      </c>
      <c r="P63" s="116">
        <f t="shared" si="25"/>
        <v>9.335986730515522E-2</v>
      </c>
      <c r="Q63" s="92">
        <f t="shared" si="33"/>
        <v>7.7754972332858024E-2</v>
      </c>
      <c r="R63" s="25">
        <f t="shared" si="26"/>
        <v>512279.03965536982</v>
      </c>
      <c r="S63" s="54">
        <f t="shared" si="27"/>
        <v>553700.78869756532</v>
      </c>
      <c r="T63" s="62">
        <f t="shared" si="28"/>
        <v>8708.2113024346763</v>
      </c>
    </row>
    <row r="64" spans="1:20" x14ac:dyDescent="0.25">
      <c r="A64" s="184">
        <v>40224</v>
      </c>
      <c r="B64" s="67">
        <v>568486</v>
      </c>
      <c r="C64" s="54">
        <f t="shared" si="15"/>
        <v>514064.41666666669</v>
      </c>
      <c r="D64" s="62">
        <f t="shared" si="16"/>
        <v>514384.45833333337</v>
      </c>
      <c r="E64" s="28">
        <f t="shared" si="17"/>
        <v>54101.541666666628</v>
      </c>
      <c r="F64" s="25">
        <f t="shared" si="31"/>
        <v>36965.12084573412</v>
      </c>
      <c r="G64" s="54">
        <f t="shared" si="18"/>
        <v>551349.57917906751</v>
      </c>
      <c r="H64" s="56">
        <f t="shared" si="19"/>
        <v>17136.420820932486</v>
      </c>
      <c r="I64" s="115">
        <f t="shared" si="20"/>
        <v>1.1051772478545756</v>
      </c>
      <c r="J64" s="92">
        <f t="shared" si="32"/>
        <v>1.0837349966001157</v>
      </c>
      <c r="K64" s="54">
        <f t="shared" si="21"/>
        <v>557456.4392030274</v>
      </c>
      <c r="L64" s="56">
        <f t="shared" si="22"/>
        <v>11029.560796972597</v>
      </c>
      <c r="M64" s="118">
        <f t="shared" si="2"/>
        <v>13.250731965660174</v>
      </c>
      <c r="N64" s="116">
        <f t="shared" si="23"/>
        <v>13.148317343471524</v>
      </c>
      <c r="O64" s="116">
        <f t="shared" si="24"/>
        <v>13.148974190311879</v>
      </c>
      <c r="P64" s="116">
        <f t="shared" si="25"/>
        <v>0.101757775348295</v>
      </c>
      <c r="Q64" s="92">
        <f t="shared" si="33"/>
        <v>8.1332020521257903E-2</v>
      </c>
      <c r="R64" s="25">
        <f t="shared" si="26"/>
        <v>513484.02113565657</v>
      </c>
      <c r="S64" s="54">
        <f t="shared" si="27"/>
        <v>556992.03045852401</v>
      </c>
      <c r="T64" s="62">
        <f t="shared" si="28"/>
        <v>11493.969541475992</v>
      </c>
    </row>
    <row r="65" spans="1:20" x14ac:dyDescent="0.25">
      <c r="A65" s="184">
        <v>40253</v>
      </c>
      <c r="B65" s="67">
        <v>556304</v>
      </c>
      <c r="C65" s="54">
        <f t="shared" si="15"/>
        <v>514704.5</v>
      </c>
      <c r="D65" s="62">
        <f t="shared" si="16"/>
        <v>514684.54166666663</v>
      </c>
      <c r="E65" s="28">
        <f t="shared" si="17"/>
        <v>41619.458333333372</v>
      </c>
      <c r="F65" s="25">
        <f t="shared" si="31"/>
        <v>24921.693762400791</v>
      </c>
      <c r="G65" s="54">
        <f t="shared" si="18"/>
        <v>539606.2354290674</v>
      </c>
      <c r="H65" s="56">
        <f t="shared" si="19"/>
        <v>16697.764570932603</v>
      </c>
      <c r="I65" s="115">
        <f t="shared" si="20"/>
        <v>1.0808640146808373</v>
      </c>
      <c r="J65" s="92">
        <f t="shared" si="32"/>
        <v>1.0561873616529538</v>
      </c>
      <c r="K65" s="54">
        <f t="shared" si="21"/>
        <v>543603.3081464764</v>
      </c>
      <c r="L65" s="56">
        <f t="shared" si="22"/>
        <v>12700.691853523604</v>
      </c>
      <c r="M65" s="118">
        <f t="shared" si="2"/>
        <v>13.229070186402446</v>
      </c>
      <c r="N65" s="116">
        <f t="shared" si="23"/>
        <v>13.149631037152234</v>
      </c>
      <c r="O65" s="116">
        <f t="shared" si="24"/>
        <v>13.149590104576767</v>
      </c>
      <c r="P65" s="116">
        <f t="shared" si="25"/>
        <v>7.9480081825678894E-2</v>
      </c>
      <c r="Q65" s="92">
        <f t="shared" si="33"/>
        <v>5.5227295331652083E-2</v>
      </c>
      <c r="R65" s="25">
        <f t="shared" si="26"/>
        <v>513800.38068424433</v>
      </c>
      <c r="S65" s="54">
        <f t="shared" si="27"/>
        <v>542974.37154366809</v>
      </c>
      <c r="T65" s="62">
        <f t="shared" si="28"/>
        <v>13329.628456331906</v>
      </c>
    </row>
    <row r="66" spans="1:20" x14ac:dyDescent="0.25">
      <c r="A66" s="184">
        <v>40285</v>
      </c>
      <c r="B66" s="67">
        <v>523591</v>
      </c>
      <c r="C66" s="54">
        <f t="shared" si="15"/>
        <v>514664.58333333331</v>
      </c>
      <c r="D66" s="62">
        <f t="shared" si="16"/>
        <v>514599.75</v>
      </c>
      <c r="E66" s="28">
        <f t="shared" si="17"/>
        <v>8991.25</v>
      </c>
      <c r="F66" s="25">
        <f t="shared" si="31"/>
        <v>1734.3916790674691</v>
      </c>
      <c r="G66" s="54">
        <f t="shared" si="18"/>
        <v>516334.14167906746</v>
      </c>
      <c r="H66" s="56">
        <f t="shared" si="19"/>
        <v>7256.8583209325443</v>
      </c>
      <c r="I66" s="115">
        <f t="shared" si="20"/>
        <v>1.0174723170774957</v>
      </c>
      <c r="J66" s="92">
        <f t="shared" si="32"/>
        <v>1.0047343751579889</v>
      </c>
      <c r="K66" s="54">
        <f t="shared" si="21"/>
        <v>517036.05827270728</v>
      </c>
      <c r="L66" s="56">
        <f t="shared" si="22"/>
        <v>6554.941727292724</v>
      </c>
      <c r="M66" s="118">
        <f t="shared" si="2"/>
        <v>13.168466124176495</v>
      </c>
      <c r="N66" s="116">
        <f t="shared" si="23"/>
        <v>13.149549172001301</v>
      </c>
      <c r="O66" s="116">
        <f t="shared" si="24"/>
        <v>13.149415079638377</v>
      </c>
      <c r="P66" s="116">
        <f t="shared" si="25"/>
        <v>1.9051044538118234E-2</v>
      </c>
      <c r="Q66" s="92">
        <f t="shared" si="33"/>
        <v>4.7901619685778787E-3</v>
      </c>
      <c r="R66" s="25">
        <f t="shared" si="26"/>
        <v>513710.4606736222</v>
      </c>
      <c r="S66" s="54">
        <f t="shared" si="27"/>
        <v>516177.12011773995</v>
      </c>
      <c r="T66" s="62">
        <f t="shared" si="28"/>
        <v>7413.8798822600511</v>
      </c>
    </row>
    <row r="67" spans="1:20" x14ac:dyDescent="0.25">
      <c r="A67" s="184">
        <v>40316</v>
      </c>
      <c r="B67" s="67">
        <v>499222</v>
      </c>
      <c r="C67" s="54">
        <f t="shared" si="15"/>
        <v>514534.91666666669</v>
      </c>
      <c r="D67" s="62">
        <f t="shared" si="16"/>
        <v>514432.45833333337</v>
      </c>
      <c r="E67" s="28">
        <f t="shared" si="17"/>
        <v>-15210.458333333372</v>
      </c>
      <c r="F67" s="25">
        <f t="shared" si="31"/>
        <v>-15756.587487599218</v>
      </c>
      <c r="G67" s="54">
        <f t="shared" si="18"/>
        <v>498675.87084573414</v>
      </c>
      <c r="H67" s="56">
        <f t="shared" si="19"/>
        <v>546.12915426585823</v>
      </c>
      <c r="I67" s="115">
        <f t="shared" si="20"/>
        <v>0.97043254544510571</v>
      </c>
      <c r="J67" s="92">
        <f t="shared" si="32"/>
        <v>0.96614178944440365</v>
      </c>
      <c r="K67" s="54">
        <f t="shared" si="21"/>
        <v>497014.69584245031</v>
      </c>
      <c r="L67" s="56">
        <f t="shared" si="22"/>
        <v>2207.30415754969</v>
      </c>
      <c r="M67" s="118">
        <f t="shared" si="2"/>
        <v>13.120806165579099</v>
      </c>
      <c r="N67" s="116">
        <f t="shared" si="23"/>
        <v>13.149280987275452</v>
      </c>
      <c r="O67" s="116">
        <f t="shared" si="24"/>
        <v>13.149072432782049</v>
      </c>
      <c r="P67" s="116">
        <f t="shared" si="25"/>
        <v>-2.8266267202949891E-2</v>
      </c>
      <c r="Q67" s="92">
        <f t="shared" si="33"/>
        <v>-3.4767326271983277E-2</v>
      </c>
      <c r="R67" s="25">
        <f t="shared" si="26"/>
        <v>513534.46955233352</v>
      </c>
      <c r="S67" s="54">
        <f t="shared" si="27"/>
        <v>495987.05496721627</v>
      </c>
      <c r="T67" s="62">
        <f t="shared" si="28"/>
        <v>3234.9450327837258</v>
      </c>
    </row>
    <row r="68" spans="1:20" x14ac:dyDescent="0.25">
      <c r="A68" s="184">
        <v>40348</v>
      </c>
      <c r="B68" s="67">
        <v>487733</v>
      </c>
      <c r="C68" s="54">
        <f t="shared" si="15"/>
        <v>514330</v>
      </c>
      <c r="D68" s="62">
        <f t="shared" si="16"/>
        <v>515111.5</v>
      </c>
      <c r="E68" s="28">
        <f t="shared" si="17"/>
        <v>-27378.5</v>
      </c>
      <c r="F68" s="25">
        <f t="shared" si="31"/>
        <v>-22478.118737599209</v>
      </c>
      <c r="G68" s="54">
        <f t="shared" si="18"/>
        <v>492633.38126240077</v>
      </c>
      <c r="H68" s="56">
        <f t="shared" si="19"/>
        <v>-4900.3812624007696</v>
      </c>
      <c r="I68" s="115">
        <f t="shared" si="20"/>
        <v>0.9468493714467644</v>
      </c>
      <c r="J68" s="92">
        <f t="shared" si="32"/>
        <v>0.95220079740279773</v>
      </c>
      <c r="K68" s="54">
        <f t="shared" si="21"/>
        <v>490489.58105135127</v>
      </c>
      <c r="L68" s="56">
        <f t="shared" si="22"/>
        <v>-2756.5810513512697</v>
      </c>
      <c r="M68" s="118">
        <f t="shared" ref="M68:M110" si="62">LN(B68)</f>
        <v>13.097523403956879</v>
      </c>
      <c r="N68" s="116">
        <f t="shared" si="23"/>
        <v>13.148863878288646</v>
      </c>
      <c r="O68" s="116">
        <f t="shared" si="24"/>
        <v>13.150319046226743</v>
      </c>
      <c r="P68" s="116">
        <f t="shared" si="25"/>
        <v>-5.2795642269863663E-2</v>
      </c>
      <c r="Q68" s="92">
        <f t="shared" si="33"/>
        <v>-4.9560967143597777E-2</v>
      </c>
      <c r="R68" s="25">
        <f t="shared" si="26"/>
        <v>514175.04772011226</v>
      </c>
      <c r="S68" s="54">
        <f t="shared" si="27"/>
        <v>489313.2121620166</v>
      </c>
      <c r="T68" s="62">
        <f t="shared" si="28"/>
        <v>-1580.2121620165999</v>
      </c>
    </row>
    <row r="69" spans="1:20" x14ac:dyDescent="0.25">
      <c r="A69" s="184">
        <v>40379</v>
      </c>
      <c r="B69" s="67">
        <v>495276</v>
      </c>
      <c r="C69" s="54">
        <f t="shared" si="15"/>
        <v>515893</v>
      </c>
      <c r="D69" s="62">
        <f t="shared" si="16"/>
        <v>515589.83333333337</v>
      </c>
      <c r="E69" s="28">
        <f t="shared" si="17"/>
        <v>-20313.833333333372</v>
      </c>
      <c r="F69" s="25">
        <f t="shared" si="31"/>
        <v>-8101.6648685515829</v>
      </c>
      <c r="G69" s="54">
        <f t="shared" si="18"/>
        <v>507488.16846478177</v>
      </c>
      <c r="H69" s="56">
        <f t="shared" si="19"/>
        <v>-12212.168464781775</v>
      </c>
      <c r="I69" s="115">
        <f t="shared" si="20"/>
        <v>0.96060078764159751</v>
      </c>
      <c r="J69" s="92">
        <f t="shared" si="32"/>
        <v>0.98444136968352014</v>
      </c>
      <c r="K69" s="54">
        <f t="shared" si="21"/>
        <v>507567.96172156458</v>
      </c>
      <c r="L69" s="56">
        <f t="shared" si="22"/>
        <v>-12291.961721564585</v>
      </c>
      <c r="M69" s="118">
        <f t="shared" si="62"/>
        <v>13.112870461920798</v>
      </c>
      <c r="N69" s="116">
        <f t="shared" si="23"/>
        <v>13.15177421416484</v>
      </c>
      <c r="O69" s="116">
        <f t="shared" si="24"/>
        <v>13.151231646725829</v>
      </c>
      <c r="P69" s="116">
        <f t="shared" si="25"/>
        <v>-3.8361184805031812E-2</v>
      </c>
      <c r="Q69" s="92">
        <f t="shared" si="33"/>
        <v>-1.6240477103804603E-2</v>
      </c>
      <c r="R69" s="25">
        <f t="shared" si="26"/>
        <v>514644.49830311618</v>
      </c>
      <c r="S69" s="54">
        <f t="shared" si="27"/>
        <v>506353.92972751672</v>
      </c>
      <c r="T69" s="62">
        <f t="shared" si="28"/>
        <v>-11077.929727516719</v>
      </c>
    </row>
    <row r="70" spans="1:20" x14ac:dyDescent="0.25">
      <c r="A70" s="184">
        <v>40411</v>
      </c>
      <c r="B70" s="67">
        <v>491090</v>
      </c>
      <c r="C70" s="54">
        <f t="shared" si="15"/>
        <v>515286.66666666669</v>
      </c>
      <c r="D70" s="62">
        <f t="shared" si="16"/>
        <v>514402.125</v>
      </c>
      <c r="E70" s="28">
        <f t="shared" si="17"/>
        <v>-23312.125</v>
      </c>
      <c r="F70" s="25">
        <f t="shared" si="31"/>
        <v>-7451.4565352182353</v>
      </c>
      <c r="G70" s="54">
        <f t="shared" si="18"/>
        <v>506950.66846478177</v>
      </c>
      <c r="H70" s="56">
        <f t="shared" si="19"/>
        <v>-15860.668464781775</v>
      </c>
      <c r="I70" s="115">
        <f t="shared" si="20"/>
        <v>0.95468112617147527</v>
      </c>
      <c r="J70" s="92">
        <f t="shared" si="32"/>
        <v>0.98611671224760511</v>
      </c>
      <c r="K70" s="54">
        <f t="shared" si="21"/>
        <v>507260.53227818158</v>
      </c>
      <c r="L70" s="56">
        <f t="shared" si="22"/>
        <v>-16170.532278181578</v>
      </c>
      <c r="M70" s="118">
        <f t="shared" si="62"/>
        <v>13.104382689368379</v>
      </c>
      <c r="N70" s="116">
        <f t="shared" si="23"/>
        <v>13.150689079286819</v>
      </c>
      <c r="O70" s="116">
        <f t="shared" si="24"/>
        <v>13.149103322656487</v>
      </c>
      <c r="P70" s="116">
        <f t="shared" si="25"/>
        <v>-4.4720633288108047E-2</v>
      </c>
      <c r="Q70" s="92">
        <f t="shared" si="33"/>
        <v>-1.465995126780122E-2</v>
      </c>
      <c r="R70" s="25">
        <f t="shared" si="26"/>
        <v>513550.3328126233</v>
      </c>
      <c r="S70" s="54">
        <f t="shared" si="27"/>
        <v>506076.62589957623</v>
      </c>
      <c r="T70" s="62">
        <f t="shared" si="28"/>
        <v>-14986.625899576233</v>
      </c>
    </row>
    <row r="71" spans="1:20" x14ac:dyDescent="0.25">
      <c r="A71" s="184">
        <v>40443</v>
      </c>
      <c r="B71" s="67">
        <v>487351</v>
      </c>
      <c r="C71" s="54">
        <f t="shared" si="15"/>
        <v>513517.58333333331</v>
      </c>
      <c r="D71" s="62">
        <f t="shared" si="16"/>
        <v>512234.08333333331</v>
      </c>
      <c r="E71" s="28">
        <f t="shared" si="17"/>
        <v>-24883.083333333314</v>
      </c>
      <c r="F71" s="25">
        <f t="shared" si="31"/>
        <v>-12093.004154265862</v>
      </c>
      <c r="G71" s="54">
        <f t="shared" si="18"/>
        <v>500141.07917906746</v>
      </c>
      <c r="H71" s="56">
        <f t="shared" si="19"/>
        <v>-12790.079179067456</v>
      </c>
      <c r="I71" s="115">
        <f t="shared" si="20"/>
        <v>0.95142243723532005</v>
      </c>
      <c r="J71" s="92">
        <f t="shared" si="32"/>
        <v>0.97482000198212992</v>
      </c>
      <c r="K71" s="54">
        <f t="shared" si="21"/>
        <v>499336.03013031447</v>
      </c>
      <c r="L71" s="56">
        <f t="shared" si="22"/>
        <v>-11985.030130314466</v>
      </c>
      <c r="M71" s="118">
        <f t="shared" si="62"/>
        <v>13.09673988167666</v>
      </c>
      <c r="N71" s="116">
        <f t="shared" si="23"/>
        <v>13.147517566026153</v>
      </c>
      <c r="O71" s="116">
        <f t="shared" si="24"/>
        <v>13.145144036146849</v>
      </c>
      <c r="P71" s="116">
        <f t="shared" si="25"/>
        <v>-4.8404154470189198E-2</v>
      </c>
      <c r="Q71" s="92">
        <f t="shared" si="33"/>
        <v>-2.6012049798783413E-2</v>
      </c>
      <c r="R71" s="25">
        <f t="shared" si="26"/>
        <v>511521.05979543697</v>
      </c>
      <c r="S71" s="54">
        <f t="shared" si="27"/>
        <v>498386.91213435947</v>
      </c>
      <c r="T71" s="62">
        <f t="shared" si="28"/>
        <v>-11035.912134359474</v>
      </c>
    </row>
    <row r="72" spans="1:20" x14ac:dyDescent="0.25">
      <c r="A72" s="184">
        <v>40474</v>
      </c>
      <c r="B72" s="67">
        <v>482720</v>
      </c>
      <c r="C72" s="54">
        <f t="shared" si="15"/>
        <v>510950.58333333331</v>
      </c>
      <c r="D72" s="62">
        <f t="shared" si="16"/>
        <v>509647.91666666663</v>
      </c>
      <c r="E72" s="28">
        <f t="shared" si="17"/>
        <v>-26927.916666666628</v>
      </c>
      <c r="F72" s="25">
        <f t="shared" si="31"/>
        <v>-22570.902963789671</v>
      </c>
      <c r="G72" s="54">
        <f t="shared" si="18"/>
        <v>487077.01370287698</v>
      </c>
      <c r="H72" s="56">
        <f t="shared" si="19"/>
        <v>-4357.0137028769823</v>
      </c>
      <c r="I72" s="115">
        <f t="shared" si="20"/>
        <v>0.94716368734951828</v>
      </c>
      <c r="J72" s="92">
        <f t="shared" si="32"/>
        <v>0.94905370902959041</v>
      </c>
      <c r="K72" s="54">
        <f t="shared" si="21"/>
        <v>483683.24561170355</v>
      </c>
      <c r="L72" s="56">
        <f t="shared" si="22"/>
        <v>-963.24561170354718</v>
      </c>
      <c r="M72" s="118">
        <f t="shared" si="62"/>
        <v>13.087192054392888</v>
      </c>
      <c r="N72" s="116">
        <f t="shared" si="23"/>
        <v>13.142770506267544</v>
      </c>
      <c r="O72" s="116">
        <f t="shared" si="24"/>
        <v>13.14020518479558</v>
      </c>
      <c r="P72" s="116">
        <f t="shared" si="25"/>
        <v>-5.3013130402691289E-2</v>
      </c>
      <c r="Q72" s="92">
        <f t="shared" si="33"/>
        <v>-5.2462860722933359E-2</v>
      </c>
      <c r="R72" s="25">
        <f t="shared" si="26"/>
        <v>509000.96163573459</v>
      </c>
      <c r="S72" s="54">
        <f t="shared" si="27"/>
        <v>482985.69927623641</v>
      </c>
      <c r="T72" s="62">
        <f t="shared" si="28"/>
        <v>-265.69927623640979</v>
      </c>
    </row>
    <row r="73" spans="1:20" x14ac:dyDescent="0.25">
      <c r="A73" s="184">
        <v>40506</v>
      </c>
      <c r="B73" s="67">
        <v>490050</v>
      </c>
      <c r="C73" s="54">
        <f t="shared" si="15"/>
        <v>508345.25</v>
      </c>
      <c r="D73" s="62">
        <f t="shared" si="16"/>
        <v>507034.91666666663</v>
      </c>
      <c r="E73" s="28">
        <f t="shared" si="17"/>
        <v>-16984.916666666628</v>
      </c>
      <c r="F73" s="25">
        <f t="shared" si="31"/>
        <v>-21341.629154265884</v>
      </c>
      <c r="G73" s="54">
        <f t="shared" si="18"/>
        <v>485693.28751240077</v>
      </c>
      <c r="H73" s="56">
        <f t="shared" si="19"/>
        <v>4356.7124875992304</v>
      </c>
      <c r="I73" s="115">
        <f t="shared" si="20"/>
        <v>0.96650148518699985</v>
      </c>
      <c r="J73" s="92">
        <f t="shared" si="32"/>
        <v>0.95092546818575396</v>
      </c>
      <c r="K73" s="54">
        <f t="shared" si="21"/>
        <v>482152.4155177747</v>
      </c>
      <c r="L73" s="56">
        <f t="shared" si="22"/>
        <v>7897.5844822252984</v>
      </c>
      <c r="M73" s="118">
        <f t="shared" si="62"/>
        <v>13.102262705697326</v>
      </c>
      <c r="N73" s="116">
        <f t="shared" si="23"/>
        <v>13.137639863323614</v>
      </c>
      <c r="O73" s="116">
        <f t="shared" si="24"/>
        <v>13.13492879610283</v>
      </c>
      <c r="P73" s="116">
        <f t="shared" si="25"/>
        <v>-3.2666090405504278E-2</v>
      </c>
      <c r="Q73" s="92">
        <f t="shared" si="33"/>
        <v>-5.0189736293780284E-2</v>
      </c>
      <c r="R73" s="25">
        <f t="shared" si="26"/>
        <v>506322.34763591527</v>
      </c>
      <c r="S73" s="54">
        <f t="shared" si="27"/>
        <v>481537.34157486755</v>
      </c>
      <c r="T73" s="62">
        <f t="shared" si="28"/>
        <v>8512.658425132453</v>
      </c>
    </row>
    <row r="74" spans="1:20" ht="15.75" thickBot="1" x14ac:dyDescent="0.3">
      <c r="A74" s="184">
        <v>40537</v>
      </c>
      <c r="B74" s="70">
        <v>546484</v>
      </c>
      <c r="C74" s="71">
        <f t="shared" ref="C74:C104" si="63">AVERAGE(B68:B79)</f>
        <v>505724.58333333331</v>
      </c>
      <c r="D74" s="72">
        <f t="shared" ref="D74:D102" si="64">AVERAGE(C74:C75)</f>
        <v>504582.41666666663</v>
      </c>
      <c r="E74" s="28">
        <f t="shared" ref="E74:E103" si="65">B74-D74</f>
        <v>41901.583333333372</v>
      </c>
      <c r="F74" s="73">
        <f t="shared" si="31"/>
        <v>10984.073226686505</v>
      </c>
      <c r="G74" s="71">
        <f t="shared" ref="G74:G104" si="66">D74+F74</f>
        <v>515566.48989335314</v>
      </c>
      <c r="H74" s="112">
        <f t="shared" ref="H74:H104" si="67">B74-G74</f>
        <v>30917.510106646863</v>
      </c>
      <c r="I74" s="115">
        <f t="shared" ref="I74:I104" si="68">B74/D74</f>
        <v>1.0830420996635999</v>
      </c>
      <c r="J74" s="92">
        <f t="shared" si="32"/>
        <v>1.0248280764092044</v>
      </c>
      <c r="K74" s="54">
        <f t="shared" ref="K74:K104" si="69">D74*J74</f>
        <v>517110.22746240761</v>
      </c>
      <c r="L74" s="56">
        <f t="shared" ref="L74:L104" si="70">B74-K74</f>
        <v>29373.772537592391</v>
      </c>
      <c r="M74" s="118">
        <f t="shared" si="62"/>
        <v>13.211260308951481</v>
      </c>
      <c r="N74" s="116">
        <f t="shared" ref="N74:N103" si="71">AVERAGE(M68:M79)</f>
        <v>13.132217728882045</v>
      </c>
      <c r="O74" s="116">
        <f t="shared" ref="O74:O103" si="72">AVERAGE(N74:N75)</f>
        <v>13.129807560016541</v>
      </c>
      <c r="P74" s="116">
        <f t="shared" ref="P74:P104" si="73">M74-O74</f>
        <v>8.1452748934939478E-2</v>
      </c>
      <c r="Q74" s="92">
        <f t="shared" si="33"/>
        <v>2.4788918448338037E-2</v>
      </c>
      <c r="R74" s="25">
        <f t="shared" ref="R74:R104" si="74">EXP(O74)</f>
        <v>503735.97971101518</v>
      </c>
      <c r="S74" s="54">
        <f t="shared" ref="S74:S104" si="75">EXP(O74+Q74)</f>
        <v>516379.10714215593</v>
      </c>
      <c r="T74" s="62">
        <f t="shared" ref="T74:T104" si="76">B74-S74</f>
        <v>30104.892857844068</v>
      </c>
    </row>
    <row r="75" spans="1:20" x14ac:dyDescent="0.25">
      <c r="A75" s="184">
        <v>40569</v>
      </c>
      <c r="B75" s="66">
        <v>555133</v>
      </c>
      <c r="C75" s="75">
        <f t="shared" si="63"/>
        <v>503440.25</v>
      </c>
      <c r="D75" s="76">
        <f t="shared" si="64"/>
        <v>502381.375</v>
      </c>
      <c r="E75" s="28">
        <f t="shared" si="65"/>
        <v>52751.625</v>
      </c>
      <c r="F75" s="18">
        <f t="shared" si="31"/>
        <v>35188.084387400784</v>
      </c>
      <c r="G75" s="75">
        <f t="shared" si="66"/>
        <v>537569.45938740077</v>
      </c>
      <c r="H75" s="113">
        <f t="shared" si="67"/>
        <v>17563.54061259923</v>
      </c>
      <c r="I75" s="115">
        <f t="shared" si="68"/>
        <v>1.1050031462651257</v>
      </c>
      <c r="J75" s="92">
        <f t="shared" si="32"/>
        <v>1.0799020721283681</v>
      </c>
      <c r="K75" s="54">
        <f t="shared" si="69"/>
        <v>542522.68786119879</v>
      </c>
      <c r="L75" s="56">
        <f t="shared" si="70"/>
        <v>12610.312138801208</v>
      </c>
      <c r="M75" s="118">
        <f t="shared" si="62"/>
        <v>13.22696300365922</v>
      </c>
      <c r="N75" s="116">
        <f t="shared" si="71"/>
        <v>13.127397391151037</v>
      </c>
      <c r="O75" s="116">
        <f t="shared" si="72"/>
        <v>13.125202640314056</v>
      </c>
      <c r="P75" s="116">
        <f t="shared" si="73"/>
        <v>0.10176036334516425</v>
      </c>
      <c r="Q75" s="92">
        <f t="shared" si="33"/>
        <v>7.7754972332858024E-2</v>
      </c>
      <c r="R75" s="25">
        <f t="shared" si="74"/>
        <v>501421.64871705859</v>
      </c>
      <c r="S75" s="54">
        <f t="shared" si="75"/>
        <v>541965.49316451931</v>
      </c>
      <c r="T75" s="62">
        <f t="shared" si="76"/>
        <v>13167.506835480686</v>
      </c>
    </row>
    <row r="76" spans="1:20" x14ac:dyDescent="0.25">
      <c r="A76" s="184">
        <v>40601</v>
      </c>
      <c r="B76" s="67">
        <v>547257</v>
      </c>
      <c r="C76" s="54">
        <f t="shared" si="63"/>
        <v>501322.5</v>
      </c>
      <c r="D76" s="62">
        <f t="shared" si="64"/>
        <v>500275.75</v>
      </c>
      <c r="E76" s="28">
        <f t="shared" si="65"/>
        <v>46981.25</v>
      </c>
      <c r="F76" s="25">
        <f t="shared" si="31"/>
        <v>36965.12084573412</v>
      </c>
      <c r="G76" s="54">
        <f t="shared" si="66"/>
        <v>537240.87084573414</v>
      </c>
      <c r="H76" s="56">
        <f t="shared" si="67"/>
        <v>10016.129154265858</v>
      </c>
      <c r="I76" s="115">
        <f t="shared" si="68"/>
        <v>1.0939107082444033</v>
      </c>
      <c r="J76" s="92">
        <f t="shared" si="32"/>
        <v>1.0837349966001157</v>
      </c>
      <c r="K76" s="54">
        <f t="shared" si="69"/>
        <v>542166.33822537039</v>
      </c>
      <c r="L76" s="56">
        <f t="shared" si="70"/>
        <v>5090.6617746296106</v>
      </c>
      <c r="M76" s="118">
        <f t="shared" si="62"/>
        <v>13.212673806532173</v>
      </c>
      <c r="N76" s="116">
        <f t="shared" si="71"/>
        <v>13.123007889477075</v>
      </c>
      <c r="O76" s="116">
        <f t="shared" si="72"/>
        <v>13.120819954137643</v>
      </c>
      <c r="P76" s="116">
        <f t="shared" si="73"/>
        <v>9.1853852394530477E-2</v>
      </c>
      <c r="Q76" s="92">
        <f t="shared" si="33"/>
        <v>8.1332020521257903E-2</v>
      </c>
      <c r="R76" s="25">
        <f t="shared" si="74"/>
        <v>499228.88359923067</v>
      </c>
      <c r="S76" s="54">
        <f t="shared" si="75"/>
        <v>541529.04100985778</v>
      </c>
      <c r="T76" s="62">
        <f t="shared" si="76"/>
        <v>5727.958990142215</v>
      </c>
    </row>
    <row r="77" spans="1:20" x14ac:dyDescent="0.25">
      <c r="A77" s="184">
        <v>40630</v>
      </c>
      <c r="B77" s="67">
        <v>525500</v>
      </c>
      <c r="C77" s="54">
        <f t="shared" si="63"/>
        <v>499229</v>
      </c>
      <c r="D77" s="62">
        <f t="shared" si="64"/>
        <v>498012.54166666663</v>
      </c>
      <c r="E77" s="28">
        <f t="shared" si="65"/>
        <v>27487.458333333372</v>
      </c>
      <c r="F77" s="25">
        <f t="shared" si="31"/>
        <v>24921.693762400791</v>
      </c>
      <c r="G77" s="54">
        <f t="shared" si="66"/>
        <v>522934.2354290674</v>
      </c>
      <c r="H77" s="56">
        <f t="shared" si="67"/>
        <v>2565.7645709326025</v>
      </c>
      <c r="I77" s="115">
        <f t="shared" si="68"/>
        <v>1.0551943094471936</v>
      </c>
      <c r="J77" s="92">
        <f t="shared" si="32"/>
        <v>1.0561873616529538</v>
      </c>
      <c r="K77" s="54">
        <f t="shared" si="69"/>
        <v>525994.55245299835</v>
      </c>
      <c r="L77" s="56">
        <f t="shared" si="70"/>
        <v>-494.55245299835224</v>
      </c>
      <c r="M77" s="118">
        <f t="shared" si="62"/>
        <v>13.172105469299144</v>
      </c>
      <c r="N77" s="116">
        <f t="shared" si="71"/>
        <v>13.118632018798211</v>
      </c>
      <c r="O77" s="116">
        <f t="shared" si="72"/>
        <v>13.116058066080647</v>
      </c>
      <c r="P77" s="116">
        <f t="shared" si="73"/>
        <v>5.6047403218496328E-2</v>
      </c>
      <c r="Q77" s="92">
        <f t="shared" si="33"/>
        <v>5.5227295331652083E-2</v>
      </c>
      <c r="R77" s="25">
        <f t="shared" si="74"/>
        <v>496857.26271877339</v>
      </c>
      <c r="S77" s="54">
        <f t="shared" si="75"/>
        <v>525069.20997675695</v>
      </c>
      <c r="T77" s="62">
        <f t="shared" si="76"/>
        <v>430.79002324305475</v>
      </c>
    </row>
    <row r="78" spans="1:20" x14ac:dyDescent="0.25">
      <c r="A78" s="184">
        <v>40634</v>
      </c>
      <c r="B78" s="67">
        <v>492327</v>
      </c>
      <c r="C78" s="54">
        <f t="shared" si="63"/>
        <v>496796.08333333331</v>
      </c>
      <c r="D78" s="62">
        <f t="shared" si="64"/>
        <v>495514.75</v>
      </c>
      <c r="E78" s="28">
        <f t="shared" si="65"/>
        <v>-3187.75</v>
      </c>
      <c r="F78" s="25">
        <f t="shared" si="31"/>
        <v>1734.3916790674691</v>
      </c>
      <c r="G78" s="54">
        <f t="shared" si="66"/>
        <v>497249.14167906746</v>
      </c>
      <c r="H78" s="56">
        <f t="shared" si="67"/>
        <v>-4922.1416790674557</v>
      </c>
      <c r="I78" s="115">
        <f t="shared" si="68"/>
        <v>0.99356679089774824</v>
      </c>
      <c r="J78" s="92">
        <f t="shared" si="32"/>
        <v>1.0047343751579889</v>
      </c>
      <c r="K78" s="54">
        <f t="shared" si="69"/>
        <v>497860.70272281708</v>
      </c>
      <c r="L78" s="56">
        <f t="shared" si="70"/>
        <v>-5533.7027228170773</v>
      </c>
      <c r="M78" s="118">
        <f t="shared" si="62"/>
        <v>13.106898408849329</v>
      </c>
      <c r="N78" s="116">
        <f t="shared" si="71"/>
        <v>13.113484113363086</v>
      </c>
      <c r="O78" s="116">
        <f t="shared" si="72"/>
        <v>13.110741388590384</v>
      </c>
      <c r="P78" s="116">
        <f t="shared" si="73"/>
        <v>-3.8429797410550748E-3</v>
      </c>
      <c r="Q78" s="92">
        <f t="shared" si="33"/>
        <v>4.7901619685778787E-3</v>
      </c>
      <c r="R78" s="25">
        <f t="shared" si="74"/>
        <v>494222.64281245507</v>
      </c>
      <c r="S78" s="54">
        <f t="shared" si="75"/>
        <v>496595.72851484007</v>
      </c>
      <c r="T78" s="62">
        <f t="shared" si="76"/>
        <v>-4268.7285148400697</v>
      </c>
    </row>
    <row r="79" spans="1:20" x14ac:dyDescent="0.25">
      <c r="A79" s="184">
        <v>40665</v>
      </c>
      <c r="B79" s="67">
        <v>467774</v>
      </c>
      <c r="C79" s="54">
        <f t="shared" si="63"/>
        <v>494233.41666666669</v>
      </c>
      <c r="D79" s="62">
        <f t="shared" si="64"/>
        <v>492849.33333333337</v>
      </c>
      <c r="E79" s="28">
        <f t="shared" si="65"/>
        <v>-25075.333333333372</v>
      </c>
      <c r="F79" s="25">
        <f t="shared" si="31"/>
        <v>-15756.587487599218</v>
      </c>
      <c r="G79" s="54">
        <f t="shared" si="66"/>
        <v>477092.74584573414</v>
      </c>
      <c r="H79" s="56">
        <f t="shared" si="67"/>
        <v>-9318.7458457341418</v>
      </c>
      <c r="I79" s="115">
        <f t="shared" si="68"/>
        <v>0.94912170588983236</v>
      </c>
      <c r="J79" s="92">
        <f t="shared" si="32"/>
        <v>0.96614178944440365</v>
      </c>
      <c r="K79" s="54">
        <f t="shared" si="69"/>
        <v>476162.33683314809</v>
      </c>
      <c r="L79" s="56">
        <f t="shared" si="70"/>
        <v>-8388.3368331480888</v>
      </c>
      <c r="M79" s="118">
        <f t="shared" si="62"/>
        <v>13.055740552280232</v>
      </c>
      <c r="N79" s="116">
        <f t="shared" si="71"/>
        <v>13.10799866381768</v>
      </c>
      <c r="O79" s="116">
        <f t="shared" si="72"/>
        <v>13.105074008889034</v>
      </c>
      <c r="P79" s="116">
        <f t="shared" si="73"/>
        <v>-4.9333456608801285E-2</v>
      </c>
      <c r="Q79" s="92">
        <f t="shared" si="33"/>
        <v>-3.4767326271983277E-2</v>
      </c>
      <c r="R79" s="25">
        <f t="shared" si="74"/>
        <v>491429.61748196965</v>
      </c>
      <c r="S79" s="54">
        <f t="shared" si="75"/>
        <v>474637.52318520518</v>
      </c>
      <c r="T79" s="62">
        <f t="shared" si="76"/>
        <v>-6863.5231852051802</v>
      </c>
    </row>
    <row r="80" spans="1:20" x14ac:dyDescent="0.25">
      <c r="A80" s="184">
        <v>40697</v>
      </c>
      <c r="B80" s="67">
        <v>460321</v>
      </c>
      <c r="C80" s="54">
        <f t="shared" si="63"/>
        <v>491465.25</v>
      </c>
      <c r="D80" s="62">
        <f t="shared" si="64"/>
        <v>489193.33333333337</v>
      </c>
      <c r="E80" s="28">
        <f t="shared" si="65"/>
        <v>-28872.333333333372</v>
      </c>
      <c r="F80" s="25">
        <f t="shared" ref="F80:F110" si="77">F68</f>
        <v>-22478.118737599209</v>
      </c>
      <c r="G80" s="54">
        <f t="shared" si="66"/>
        <v>466715.21459573414</v>
      </c>
      <c r="H80" s="56">
        <f t="shared" si="67"/>
        <v>-6394.2145957341418</v>
      </c>
      <c r="I80" s="115">
        <f t="shared" si="68"/>
        <v>0.94097970809087061</v>
      </c>
      <c r="J80" s="92">
        <f t="shared" ref="J80:J110" si="78">J68</f>
        <v>0.95220079740279773</v>
      </c>
      <c r="K80" s="54">
        <f t="shared" si="69"/>
        <v>465810.28208413266</v>
      </c>
      <c r="L80" s="56">
        <f t="shared" si="70"/>
        <v>-5489.2820841326611</v>
      </c>
      <c r="M80" s="118">
        <f t="shared" si="62"/>
        <v>13.039679351184823</v>
      </c>
      <c r="N80" s="116">
        <f t="shared" si="71"/>
        <v>13.102149353960387</v>
      </c>
      <c r="O80" s="116">
        <f t="shared" si="72"/>
        <v>13.097769700503113</v>
      </c>
      <c r="P80" s="116">
        <f t="shared" si="73"/>
        <v>-5.8090349318289825E-2</v>
      </c>
      <c r="Q80" s="92">
        <f t="shared" ref="Q80:Q110" si="79">Q68</f>
        <v>-4.9560967143597777E-2</v>
      </c>
      <c r="R80" s="25">
        <f t="shared" si="74"/>
        <v>487853.14174802549</v>
      </c>
      <c r="S80" s="54">
        <f t="shared" si="75"/>
        <v>464264.04569908214</v>
      </c>
      <c r="T80" s="62">
        <f t="shared" si="76"/>
        <v>-3943.0456990821403</v>
      </c>
    </row>
    <row r="81" spans="1:20" x14ac:dyDescent="0.25">
      <c r="A81" s="184">
        <v>40728</v>
      </c>
      <c r="B81" s="67">
        <v>469863</v>
      </c>
      <c r="C81" s="54">
        <f t="shared" si="63"/>
        <v>486921.41666666669</v>
      </c>
      <c r="D81" s="62">
        <f t="shared" si="64"/>
        <v>485362.66666666669</v>
      </c>
      <c r="E81" s="28">
        <f t="shared" si="65"/>
        <v>-15499.666666666686</v>
      </c>
      <c r="F81" s="25">
        <f t="shared" si="77"/>
        <v>-8101.6648685515829</v>
      </c>
      <c r="G81" s="54">
        <f t="shared" si="66"/>
        <v>477261.00179811509</v>
      </c>
      <c r="H81" s="56">
        <f t="shared" si="67"/>
        <v>-7398.0017981150886</v>
      </c>
      <c r="I81" s="115">
        <f t="shared" si="68"/>
        <v>0.96806580371516004</v>
      </c>
      <c r="J81" s="92">
        <f t="shared" si="78"/>
        <v>0.98444136968352014</v>
      </c>
      <c r="K81" s="54">
        <f t="shared" si="69"/>
        <v>477811.08836657915</v>
      </c>
      <c r="L81" s="56">
        <f t="shared" si="70"/>
        <v>-7948.088366579148</v>
      </c>
      <c r="M81" s="118">
        <f t="shared" si="62"/>
        <v>13.060196441833257</v>
      </c>
      <c r="N81" s="116">
        <f t="shared" si="71"/>
        <v>13.093390047045839</v>
      </c>
      <c r="O81" s="116">
        <f t="shared" si="72"/>
        <v>13.090483073109104</v>
      </c>
      <c r="P81" s="116">
        <f t="shared" si="73"/>
        <v>-3.0286631275846077E-2</v>
      </c>
      <c r="Q81" s="92">
        <f t="shared" si="79"/>
        <v>-1.6240477103804603E-2</v>
      </c>
      <c r="R81" s="25">
        <f t="shared" si="74"/>
        <v>484311.25754766108</v>
      </c>
      <c r="S81" s="54">
        <f t="shared" si="75"/>
        <v>476509.33659859304</v>
      </c>
      <c r="T81" s="62">
        <f t="shared" si="76"/>
        <v>-6646.3365985930432</v>
      </c>
    </row>
    <row r="82" spans="1:20" x14ac:dyDescent="0.25">
      <c r="A82" s="184">
        <v>40760</v>
      </c>
      <c r="B82" s="67">
        <v>465968</v>
      </c>
      <c r="C82" s="54">
        <f t="shared" si="63"/>
        <v>483803.91666666669</v>
      </c>
      <c r="D82" s="62">
        <f t="shared" si="64"/>
        <v>482881.5</v>
      </c>
      <c r="E82" s="28">
        <f t="shared" si="65"/>
        <v>-16913.5</v>
      </c>
      <c r="F82" s="25">
        <f t="shared" si="77"/>
        <v>-7451.4565352182353</v>
      </c>
      <c r="G82" s="54">
        <f t="shared" si="66"/>
        <v>475430.04346478177</v>
      </c>
      <c r="H82" s="56">
        <f t="shared" si="67"/>
        <v>-9462.0434647817747</v>
      </c>
      <c r="I82" s="115">
        <f t="shared" si="68"/>
        <v>0.96497380827387258</v>
      </c>
      <c r="J82" s="92">
        <f t="shared" si="78"/>
        <v>0.98611671224760511</v>
      </c>
      <c r="K82" s="54">
        <f t="shared" si="69"/>
        <v>476177.51718519191</v>
      </c>
      <c r="L82" s="56">
        <f t="shared" si="70"/>
        <v>-10209.517185191915</v>
      </c>
      <c r="M82" s="118">
        <f t="shared" si="62"/>
        <v>13.051872241222027</v>
      </c>
      <c r="N82" s="116">
        <f t="shared" si="71"/>
        <v>13.087576099172368</v>
      </c>
      <c r="O82" s="116">
        <f t="shared" si="72"/>
        <v>13.08585553150667</v>
      </c>
      <c r="P82" s="116">
        <f t="shared" si="73"/>
        <v>-3.398329028464353E-2</v>
      </c>
      <c r="Q82" s="92">
        <f t="shared" si="79"/>
        <v>-1.465995126780122E-2</v>
      </c>
      <c r="R82" s="25">
        <f t="shared" si="74"/>
        <v>482075.2646201342</v>
      </c>
      <c r="S82" s="54">
        <f t="shared" si="75"/>
        <v>475059.61492116872</v>
      </c>
      <c r="T82" s="62">
        <f t="shared" si="76"/>
        <v>-9091.6149211687152</v>
      </c>
    </row>
    <row r="83" spans="1:20" x14ac:dyDescent="0.25">
      <c r="A83" s="184">
        <v>40792</v>
      </c>
      <c r="B83" s="67">
        <v>458156</v>
      </c>
      <c r="C83" s="54">
        <f t="shared" si="63"/>
        <v>481959.08333333331</v>
      </c>
      <c r="D83" s="62">
        <f t="shared" si="64"/>
        <v>481236.5</v>
      </c>
      <c r="E83" s="28">
        <f t="shared" si="65"/>
        <v>-23080.5</v>
      </c>
      <c r="F83" s="25">
        <f t="shared" si="77"/>
        <v>-12093.004154265862</v>
      </c>
      <c r="G83" s="54">
        <f t="shared" si="66"/>
        <v>469143.49584573414</v>
      </c>
      <c r="H83" s="56">
        <f t="shared" si="67"/>
        <v>-10987.495845734142</v>
      </c>
      <c r="I83" s="115">
        <f t="shared" si="68"/>
        <v>0.95203917408592242</v>
      </c>
      <c r="J83" s="92">
        <f t="shared" si="78"/>
        <v>0.97482000198212992</v>
      </c>
      <c r="K83" s="54">
        <f t="shared" si="69"/>
        <v>469118.96588387329</v>
      </c>
      <c r="L83" s="56">
        <f t="shared" si="70"/>
        <v>-10962.965883873287</v>
      </c>
      <c r="M83" s="118">
        <f t="shared" si="62"/>
        <v>13.034965016455155</v>
      </c>
      <c r="N83" s="116">
        <f t="shared" si="71"/>
        <v>13.084134963840974</v>
      </c>
      <c r="O83" s="116">
        <f t="shared" si="72"/>
        <v>13.082736723529546</v>
      </c>
      <c r="P83" s="116">
        <f t="shared" si="73"/>
        <v>-4.7771707074391045E-2</v>
      </c>
      <c r="Q83" s="92">
        <f t="shared" si="79"/>
        <v>-2.6012049798783413E-2</v>
      </c>
      <c r="R83" s="25">
        <f t="shared" si="74"/>
        <v>480574.10656792572</v>
      </c>
      <c r="S83" s="54">
        <f t="shared" si="75"/>
        <v>468234.57302012277</v>
      </c>
      <c r="T83" s="62">
        <f t="shared" si="76"/>
        <v>-10078.573020122771</v>
      </c>
    </row>
    <row r="84" spans="1:20" x14ac:dyDescent="0.25">
      <c r="A84" s="184">
        <v>40823</v>
      </c>
      <c r="B84" s="67">
        <v>451968</v>
      </c>
      <c r="C84" s="54">
        <f t="shared" si="63"/>
        <v>480513.91666666669</v>
      </c>
      <c r="D84" s="62">
        <f t="shared" si="64"/>
        <v>480034.375</v>
      </c>
      <c r="E84" s="28">
        <f t="shared" si="65"/>
        <v>-28066.375</v>
      </c>
      <c r="F84" s="25">
        <f t="shared" si="77"/>
        <v>-22570.902963789671</v>
      </c>
      <c r="G84" s="54">
        <f t="shared" si="66"/>
        <v>457463.47203621035</v>
      </c>
      <c r="H84" s="56">
        <f t="shared" si="67"/>
        <v>-5495.4720362103544</v>
      </c>
      <c r="I84" s="115">
        <f t="shared" si="68"/>
        <v>0.94153257253712297</v>
      </c>
      <c r="J84" s="92">
        <f t="shared" si="78"/>
        <v>0.94905370902959041</v>
      </c>
      <c r="K84" s="54">
        <f t="shared" si="69"/>
        <v>455578.40405545128</v>
      </c>
      <c r="L84" s="56">
        <f t="shared" si="70"/>
        <v>-3610.4040554512758</v>
      </c>
      <c r="M84" s="118">
        <f t="shared" si="62"/>
        <v>13.021366659848004</v>
      </c>
      <c r="N84" s="116">
        <f t="shared" si="71"/>
        <v>13.081338483218117</v>
      </c>
      <c r="O84" s="116">
        <f t="shared" si="72"/>
        <v>13.080352886978828</v>
      </c>
      <c r="P84" s="116">
        <f t="shared" si="73"/>
        <v>-5.8986227130823465E-2</v>
      </c>
      <c r="Q84" s="92">
        <f t="shared" si="79"/>
        <v>-5.2462860722933359E-2</v>
      </c>
      <c r="R84" s="25">
        <f t="shared" si="74"/>
        <v>479429.8608366237</v>
      </c>
      <c r="S84" s="54">
        <f t="shared" si="75"/>
        <v>454925.99040667276</v>
      </c>
      <c r="T84" s="62">
        <f t="shared" si="76"/>
        <v>-2957.9904066727613</v>
      </c>
    </row>
    <row r="85" spans="1:20" x14ac:dyDescent="0.25">
      <c r="A85" s="184">
        <v>40855</v>
      </c>
      <c r="B85" s="67">
        <v>456832</v>
      </c>
      <c r="C85" s="54">
        <f t="shared" si="63"/>
        <v>479554.83333333331</v>
      </c>
      <c r="D85" s="62">
        <f t="shared" si="64"/>
        <v>479495.58333333331</v>
      </c>
      <c r="E85" s="28">
        <f t="shared" si="65"/>
        <v>-22663.583333333314</v>
      </c>
      <c r="F85" s="25">
        <f t="shared" si="77"/>
        <v>-21341.629154265884</v>
      </c>
      <c r="G85" s="54">
        <f t="shared" si="66"/>
        <v>458153.95417906746</v>
      </c>
      <c r="H85" s="56">
        <f t="shared" si="67"/>
        <v>-1321.9541790674557</v>
      </c>
      <c r="I85" s="115">
        <f t="shared" si="68"/>
        <v>0.95273453161803545</v>
      </c>
      <c r="J85" s="92">
        <f t="shared" si="78"/>
        <v>0.95092546818575396</v>
      </c>
      <c r="K85" s="54">
        <f t="shared" si="69"/>
        <v>455964.56207425118</v>
      </c>
      <c r="L85" s="56">
        <f t="shared" si="70"/>
        <v>867.43792574881809</v>
      </c>
      <c r="M85" s="118">
        <f t="shared" si="62"/>
        <v>13.032070987409778</v>
      </c>
      <c r="N85" s="116">
        <f t="shared" si="71"/>
        <v>13.079367290739539</v>
      </c>
      <c r="O85" s="116">
        <f t="shared" si="72"/>
        <v>13.079240434093288</v>
      </c>
      <c r="P85" s="116">
        <f t="shared" si="73"/>
        <v>-4.7169446683509975E-2</v>
      </c>
      <c r="Q85" s="92">
        <f t="shared" si="79"/>
        <v>-5.0189736293780284E-2</v>
      </c>
      <c r="R85" s="25">
        <f t="shared" si="74"/>
        <v>478896.81425409921</v>
      </c>
      <c r="S85" s="54">
        <f t="shared" si="75"/>
        <v>455454.31660546816</v>
      </c>
      <c r="T85" s="62">
        <f t="shared" si="76"/>
        <v>1377.6833945318358</v>
      </c>
    </row>
    <row r="86" spans="1:20" ht="15.75" thickBot="1" x14ac:dyDescent="0.3">
      <c r="A86" s="184">
        <v>40886</v>
      </c>
      <c r="B86" s="68">
        <v>491958</v>
      </c>
      <c r="C86" s="84">
        <f t="shared" si="63"/>
        <v>479436.33333333331</v>
      </c>
      <c r="D86" s="85">
        <f t="shared" si="64"/>
        <v>479402</v>
      </c>
      <c r="E86" s="28">
        <f t="shared" si="65"/>
        <v>12556</v>
      </c>
      <c r="F86" s="32">
        <f t="shared" si="77"/>
        <v>10984.073226686505</v>
      </c>
      <c r="G86" s="84">
        <f t="shared" si="66"/>
        <v>490386.07322668651</v>
      </c>
      <c r="H86" s="110">
        <f t="shared" si="67"/>
        <v>1571.9267733134911</v>
      </c>
      <c r="I86" s="115">
        <f t="shared" si="68"/>
        <v>1.0261909629079562</v>
      </c>
      <c r="J86" s="92">
        <f t="shared" si="78"/>
        <v>1.0248280764092044</v>
      </c>
      <c r="K86" s="54">
        <f t="shared" si="69"/>
        <v>491304.62948672537</v>
      </c>
      <c r="L86" s="56">
        <f t="shared" si="70"/>
        <v>653.37051327462541</v>
      </c>
      <c r="M86" s="118">
        <f t="shared" si="62"/>
        <v>13.106148625976914</v>
      </c>
      <c r="N86" s="116">
        <f t="shared" si="71"/>
        <v>13.079113577447037</v>
      </c>
      <c r="O86" s="116">
        <f t="shared" si="72"/>
        <v>13.079038924977706</v>
      </c>
      <c r="P86" s="116">
        <f t="shared" si="73"/>
        <v>2.7109700999208286E-2</v>
      </c>
      <c r="Q86" s="92">
        <f t="shared" si="79"/>
        <v>2.4788918448338037E-2</v>
      </c>
      <c r="R86" s="25">
        <f t="shared" si="74"/>
        <v>478800.32190297439</v>
      </c>
      <c r="S86" s="54">
        <f t="shared" si="75"/>
        <v>490817.5962842154</v>
      </c>
      <c r="T86" s="62">
        <f t="shared" si="76"/>
        <v>1140.4037157846033</v>
      </c>
    </row>
    <row r="87" spans="1:20" x14ac:dyDescent="0.25">
      <c r="A87" s="184">
        <v>40915</v>
      </c>
      <c r="B87" s="79">
        <v>517723</v>
      </c>
      <c r="C87" s="80">
        <f t="shared" si="63"/>
        <v>479367.66666666669</v>
      </c>
      <c r="D87" s="81">
        <f t="shared" si="64"/>
        <v>479413.54166666669</v>
      </c>
      <c r="E87" s="28">
        <f t="shared" si="65"/>
        <v>38309.458333333314</v>
      </c>
      <c r="F87" s="83">
        <f t="shared" si="77"/>
        <v>35188.084387400784</v>
      </c>
      <c r="G87" s="80">
        <f t="shared" si="66"/>
        <v>514601.62605406746</v>
      </c>
      <c r="H87" s="111">
        <f t="shared" si="67"/>
        <v>3121.3739459325443</v>
      </c>
      <c r="I87" s="115">
        <f t="shared" si="68"/>
        <v>1.0799090034047676</v>
      </c>
      <c r="J87" s="92">
        <f t="shared" si="78"/>
        <v>1.0799020721283681</v>
      </c>
      <c r="K87" s="54">
        <f t="shared" si="69"/>
        <v>517719.67705223308</v>
      </c>
      <c r="L87" s="56">
        <f t="shared" si="70"/>
        <v>3.32294776692288</v>
      </c>
      <c r="M87" s="118">
        <f t="shared" si="62"/>
        <v>13.157195629177615</v>
      </c>
      <c r="N87" s="116">
        <f t="shared" si="71"/>
        <v>13.078964272508374</v>
      </c>
      <c r="O87" s="116">
        <f t="shared" si="72"/>
        <v>13.079061793138504</v>
      </c>
      <c r="P87" s="116">
        <f t="shared" si="73"/>
        <v>7.813383603911106E-2</v>
      </c>
      <c r="Q87" s="92">
        <f t="shared" si="79"/>
        <v>7.7754972332858024E-2</v>
      </c>
      <c r="R87" s="25">
        <f t="shared" si="74"/>
        <v>478811.2713109217</v>
      </c>
      <c r="S87" s="54">
        <f t="shared" si="75"/>
        <v>517526.89069710253</v>
      </c>
      <c r="T87" s="62">
        <f t="shared" si="76"/>
        <v>196.10930289747193</v>
      </c>
    </row>
    <row r="88" spans="1:20" x14ac:dyDescent="0.25">
      <c r="A88" s="184">
        <v>40947</v>
      </c>
      <c r="B88" s="67">
        <v>525119</v>
      </c>
      <c r="C88" s="54">
        <f t="shared" si="63"/>
        <v>479459.41666666669</v>
      </c>
      <c r="D88" s="62">
        <f t="shared" si="64"/>
        <v>479715.75</v>
      </c>
      <c r="E88" s="28">
        <f t="shared" si="65"/>
        <v>45403.25</v>
      </c>
      <c r="F88" s="25">
        <f t="shared" si="77"/>
        <v>36965.12084573412</v>
      </c>
      <c r="G88" s="54">
        <f t="shared" si="66"/>
        <v>516680.87084573414</v>
      </c>
      <c r="H88" s="56">
        <f t="shared" si="67"/>
        <v>8438.1291542658582</v>
      </c>
      <c r="I88" s="115">
        <f t="shared" si="68"/>
        <v>1.0946461524350619</v>
      </c>
      <c r="J88" s="92">
        <f t="shared" si="78"/>
        <v>1.0837349966001157</v>
      </c>
      <c r="K88" s="54">
        <f t="shared" si="69"/>
        <v>519884.74669527198</v>
      </c>
      <c r="L88" s="56">
        <f t="shared" si="70"/>
        <v>5234.2533047280158</v>
      </c>
      <c r="M88" s="118">
        <f t="shared" si="62"/>
        <v>13.171380182555421</v>
      </c>
      <c r="N88" s="116">
        <f t="shared" si="71"/>
        <v>13.079159313768635</v>
      </c>
      <c r="O88" s="116">
        <f t="shared" si="72"/>
        <v>13.079705823282008</v>
      </c>
      <c r="P88" s="116">
        <f t="shared" si="73"/>
        <v>9.1674359273412165E-2</v>
      </c>
      <c r="Q88" s="92">
        <f t="shared" si="79"/>
        <v>8.1332020521257903E-2</v>
      </c>
      <c r="R88" s="25">
        <f t="shared" si="74"/>
        <v>479119.73952344735</v>
      </c>
      <c r="S88" s="54">
        <f t="shared" si="75"/>
        <v>519716.02925385121</v>
      </c>
      <c r="T88" s="62">
        <f t="shared" si="76"/>
        <v>5402.9707461487851</v>
      </c>
    </row>
    <row r="89" spans="1:20" x14ac:dyDescent="0.25">
      <c r="A89" s="184">
        <v>40977</v>
      </c>
      <c r="B89" s="67">
        <v>508158</v>
      </c>
      <c r="C89" s="54">
        <f t="shared" si="63"/>
        <v>479972.08333333331</v>
      </c>
      <c r="D89" s="62">
        <f t="shared" si="64"/>
        <v>480821.75</v>
      </c>
      <c r="E89" s="28">
        <f t="shared" si="65"/>
        <v>27336.25</v>
      </c>
      <c r="F89" s="25">
        <f t="shared" si="77"/>
        <v>24921.693762400791</v>
      </c>
      <c r="G89" s="54">
        <f t="shared" si="66"/>
        <v>505743.44376240077</v>
      </c>
      <c r="H89" s="56">
        <f t="shared" si="67"/>
        <v>2414.5562375992304</v>
      </c>
      <c r="I89" s="115">
        <f t="shared" si="68"/>
        <v>1.0568531893575945</v>
      </c>
      <c r="J89" s="92">
        <f t="shared" si="78"/>
        <v>1.0561873616529538</v>
      </c>
      <c r="K89" s="54">
        <f t="shared" si="69"/>
        <v>507837.85555785615</v>
      </c>
      <c r="L89" s="56">
        <f t="shared" si="70"/>
        <v>320.14444214385003</v>
      </c>
      <c r="M89" s="118">
        <f t="shared" si="62"/>
        <v>13.138547701824846</v>
      </c>
      <c r="N89" s="116">
        <f t="shared" si="71"/>
        <v>13.080252332795384</v>
      </c>
      <c r="O89" s="116">
        <f t="shared" si="72"/>
        <v>13.082066782039906</v>
      </c>
      <c r="P89" s="116">
        <f t="shared" si="73"/>
        <v>5.6480919784940298E-2</v>
      </c>
      <c r="Q89" s="92">
        <f t="shared" si="79"/>
        <v>5.5227295331652083E-2</v>
      </c>
      <c r="R89" s="25">
        <f t="shared" si="74"/>
        <v>480252.25785702921</v>
      </c>
      <c r="S89" s="54">
        <f t="shared" si="75"/>
        <v>507521.35984227847</v>
      </c>
      <c r="T89" s="62">
        <f t="shared" si="76"/>
        <v>636.64015772152925</v>
      </c>
    </row>
    <row r="90" spans="1:20" x14ac:dyDescent="0.25">
      <c r="A90" s="184">
        <v>41009</v>
      </c>
      <c r="B90" s="67">
        <v>480818</v>
      </c>
      <c r="C90" s="54">
        <f t="shared" si="63"/>
        <v>481671.41666666669</v>
      </c>
      <c r="D90" s="62">
        <f t="shared" si="64"/>
        <v>482911.79166666669</v>
      </c>
      <c r="E90" s="28">
        <f t="shared" si="65"/>
        <v>-2093.7916666666861</v>
      </c>
      <c r="F90" s="25">
        <f t="shared" si="77"/>
        <v>1734.3916790674691</v>
      </c>
      <c r="G90" s="54">
        <f t="shared" si="66"/>
        <v>484646.18334573414</v>
      </c>
      <c r="H90" s="56">
        <f t="shared" si="67"/>
        <v>-3828.1833457341418</v>
      </c>
      <c r="I90" s="115">
        <f t="shared" si="68"/>
        <v>0.99566423578219032</v>
      </c>
      <c r="J90" s="92">
        <f t="shared" si="78"/>
        <v>1.0047343751579889</v>
      </c>
      <c r="K90" s="54">
        <f t="shared" si="69"/>
        <v>485198.07725663326</v>
      </c>
      <c r="L90" s="56">
        <f t="shared" si="70"/>
        <v>-4380.0772566332598</v>
      </c>
      <c r="M90" s="118">
        <f t="shared" si="62"/>
        <v>13.083244099106359</v>
      </c>
      <c r="N90" s="116">
        <f t="shared" si="71"/>
        <v>13.083881231284428</v>
      </c>
      <c r="O90" s="116">
        <f t="shared" si="72"/>
        <v>13.086539020497504</v>
      </c>
      <c r="P90" s="116">
        <f t="shared" si="73"/>
        <v>-3.294921391145067E-3</v>
      </c>
      <c r="Q90" s="92">
        <f t="shared" si="79"/>
        <v>4.7901619685778787E-3</v>
      </c>
      <c r="R90" s="25">
        <f t="shared" si="74"/>
        <v>482404.87038437958</v>
      </c>
      <c r="S90" s="54">
        <f t="shared" si="75"/>
        <v>484721.21124273329</v>
      </c>
      <c r="T90" s="62">
        <f t="shared" si="76"/>
        <v>-3903.2112427332904</v>
      </c>
    </row>
    <row r="91" spans="1:20" x14ac:dyDescent="0.25">
      <c r="A91" s="184">
        <v>41040</v>
      </c>
      <c r="B91" s="67">
        <v>466352</v>
      </c>
      <c r="C91" s="54">
        <f t="shared" si="63"/>
        <v>484152.16666666669</v>
      </c>
      <c r="D91" s="62">
        <f t="shared" si="64"/>
        <v>485667.83333333337</v>
      </c>
      <c r="E91" s="28">
        <f t="shared" si="65"/>
        <v>-19315.833333333372</v>
      </c>
      <c r="F91" s="25">
        <f t="shared" si="77"/>
        <v>-15756.587487599218</v>
      </c>
      <c r="G91" s="54">
        <f t="shared" si="66"/>
        <v>469911.24584573414</v>
      </c>
      <c r="H91" s="56">
        <f t="shared" si="67"/>
        <v>-3559.2458457341418</v>
      </c>
      <c r="I91" s="115">
        <f t="shared" si="68"/>
        <v>0.96022830418732685</v>
      </c>
      <c r="J91" s="92">
        <f t="shared" si="78"/>
        <v>0.96614178944440365</v>
      </c>
      <c r="K91" s="54">
        <f t="shared" si="69"/>
        <v>469223.98957225308</v>
      </c>
      <c r="L91" s="56">
        <f t="shared" si="70"/>
        <v>-2871.9895722530782</v>
      </c>
      <c r="M91" s="118">
        <f t="shared" si="62"/>
        <v>13.052695992770238</v>
      </c>
      <c r="N91" s="116">
        <f t="shared" si="71"/>
        <v>13.089196809710579</v>
      </c>
      <c r="O91" s="116">
        <f t="shared" si="72"/>
        <v>13.092389113182712</v>
      </c>
      <c r="P91" s="116">
        <f t="shared" si="73"/>
        <v>-3.9693120412474414E-2</v>
      </c>
      <c r="Q91" s="92">
        <f t="shared" si="79"/>
        <v>-3.4767326271983277E-2</v>
      </c>
      <c r="R91" s="25">
        <f t="shared" si="74"/>
        <v>485235.25452053646</v>
      </c>
      <c r="S91" s="54">
        <f t="shared" si="75"/>
        <v>468654.82090366702</v>
      </c>
      <c r="T91" s="62">
        <f t="shared" si="76"/>
        <v>-2302.820903667016</v>
      </c>
    </row>
    <row r="92" spans="1:20" x14ac:dyDescent="0.25">
      <c r="A92" s="184">
        <v>41072</v>
      </c>
      <c r="B92" s="67">
        <v>459497</v>
      </c>
      <c r="C92" s="54">
        <f t="shared" si="63"/>
        <v>487183.5</v>
      </c>
      <c r="D92" s="62">
        <f t="shared" si="64"/>
        <v>488810</v>
      </c>
      <c r="E92" s="28">
        <f t="shared" si="65"/>
        <v>-29313</v>
      </c>
      <c r="F92" s="25">
        <f t="shared" si="77"/>
        <v>-22478.118737599209</v>
      </c>
      <c r="G92" s="54">
        <f t="shared" si="66"/>
        <v>466331.88126240077</v>
      </c>
      <c r="H92" s="56">
        <f t="shared" si="67"/>
        <v>-6834.8812624007696</v>
      </c>
      <c r="I92" s="115">
        <f t="shared" si="68"/>
        <v>0.94003191424070698</v>
      </c>
      <c r="J92" s="92">
        <f t="shared" si="78"/>
        <v>0.95220079740279773</v>
      </c>
      <c r="K92" s="54">
        <f t="shared" si="69"/>
        <v>465445.27177846158</v>
      </c>
      <c r="L92" s="56">
        <f t="shared" si="70"/>
        <v>-5948.2717784615816</v>
      </c>
      <c r="M92" s="118">
        <f t="shared" si="62"/>
        <v>13.037887691920876</v>
      </c>
      <c r="N92" s="116">
        <f t="shared" si="71"/>
        <v>13.095581416654843</v>
      </c>
      <c r="O92" s="116">
        <f t="shared" si="72"/>
        <v>13.098762973936022</v>
      </c>
      <c r="P92" s="116">
        <f t="shared" si="73"/>
        <v>-6.0875282015146581E-2</v>
      </c>
      <c r="Q92" s="92">
        <f t="shared" si="79"/>
        <v>-4.9560967143597777E-2</v>
      </c>
      <c r="R92" s="25">
        <f t="shared" si="74"/>
        <v>488337.95404861495</v>
      </c>
      <c r="S92" s="54">
        <f t="shared" si="75"/>
        <v>464725.41593699815</v>
      </c>
      <c r="T92" s="62">
        <f t="shared" si="76"/>
        <v>-5228.4159369981498</v>
      </c>
    </row>
    <row r="93" spans="1:20" x14ac:dyDescent="0.25">
      <c r="A93" s="184">
        <v>41103</v>
      </c>
      <c r="B93" s="67">
        <v>470964</v>
      </c>
      <c r="C93" s="54">
        <f t="shared" si="63"/>
        <v>490436.5</v>
      </c>
      <c r="D93" s="62">
        <f t="shared" si="64"/>
        <v>492693.54166666663</v>
      </c>
      <c r="E93" s="28">
        <f t="shared" si="65"/>
        <v>-21729.541666666628</v>
      </c>
      <c r="F93" s="25">
        <f t="shared" si="77"/>
        <v>-8101.6648685515829</v>
      </c>
      <c r="G93" s="54">
        <f t="shared" si="66"/>
        <v>484591.87679811503</v>
      </c>
      <c r="H93" s="56">
        <f t="shared" si="67"/>
        <v>-13627.87679811503</v>
      </c>
      <c r="I93" s="115">
        <f t="shared" si="68"/>
        <v>0.95589643494582721</v>
      </c>
      <c r="J93" s="92">
        <f t="shared" si="78"/>
        <v>0.98444136968352014</v>
      </c>
      <c r="K93" s="54">
        <f t="shared" si="69"/>
        <v>485027.90499255777</v>
      </c>
      <c r="L93" s="56">
        <f t="shared" si="70"/>
        <v>-14063.904992557771</v>
      </c>
      <c r="M93" s="118">
        <f t="shared" si="62"/>
        <v>13.062536936956375</v>
      </c>
      <c r="N93" s="116">
        <f t="shared" si="71"/>
        <v>13.1019445312172</v>
      </c>
      <c r="O93" s="116">
        <f t="shared" si="72"/>
        <v>13.106090773390886</v>
      </c>
      <c r="P93" s="116">
        <f t="shared" si="73"/>
        <v>-4.3553836434510274E-2</v>
      </c>
      <c r="Q93" s="92">
        <f t="shared" si="79"/>
        <v>-1.6240477103804603E-2</v>
      </c>
      <c r="R93" s="25">
        <f t="shared" si="74"/>
        <v>491929.53978073882</v>
      </c>
      <c r="S93" s="54">
        <f t="shared" si="75"/>
        <v>484004.89354948112</v>
      </c>
      <c r="T93" s="62">
        <f t="shared" si="76"/>
        <v>-13040.893549481116</v>
      </c>
    </row>
    <row r="94" spans="1:20" x14ac:dyDescent="0.25">
      <c r="A94" s="184">
        <v>41135</v>
      </c>
      <c r="B94" s="67">
        <v>472120</v>
      </c>
      <c r="C94" s="54">
        <f t="shared" si="63"/>
        <v>494950.58333333331</v>
      </c>
      <c r="D94" s="62">
        <f t="shared" si="64"/>
        <v>497236</v>
      </c>
      <c r="E94" s="28">
        <f t="shared" si="65"/>
        <v>-25116</v>
      </c>
      <c r="F94" s="25">
        <f t="shared" si="77"/>
        <v>-7451.4565352182353</v>
      </c>
      <c r="G94" s="54">
        <f t="shared" si="66"/>
        <v>489784.54346478177</v>
      </c>
      <c r="H94" s="56">
        <f t="shared" si="67"/>
        <v>-17664.543464781775</v>
      </c>
      <c r="I94" s="115">
        <f t="shared" si="68"/>
        <v>0.94948877394235331</v>
      </c>
      <c r="J94" s="92">
        <f t="shared" si="78"/>
        <v>0.98611671224760511</v>
      </c>
      <c r="K94" s="54">
        <f t="shared" si="69"/>
        <v>490332.72953115019</v>
      </c>
      <c r="L94" s="56">
        <f t="shared" si="70"/>
        <v>-18212.729531150195</v>
      </c>
      <c r="M94" s="118">
        <f t="shared" si="62"/>
        <v>13.064988469543005</v>
      </c>
      <c r="N94" s="116">
        <f t="shared" si="71"/>
        <v>13.11023701556457</v>
      </c>
      <c r="O94" s="116">
        <f t="shared" si="72"/>
        <v>13.114376588492192</v>
      </c>
      <c r="P94" s="116">
        <f t="shared" si="73"/>
        <v>-4.9388118949186932E-2</v>
      </c>
      <c r="Q94" s="92">
        <f t="shared" si="79"/>
        <v>-1.465995126780122E-2</v>
      </c>
      <c r="R94" s="25">
        <f t="shared" si="74"/>
        <v>496022.51037221099</v>
      </c>
      <c r="S94" s="54">
        <f t="shared" si="75"/>
        <v>488803.88616357208</v>
      </c>
      <c r="T94" s="62">
        <f t="shared" si="76"/>
        <v>-16683.886163572082</v>
      </c>
    </row>
    <row r="95" spans="1:20" x14ac:dyDescent="0.25">
      <c r="A95" s="184">
        <v>41167</v>
      </c>
      <c r="B95" s="67">
        <v>478548</v>
      </c>
      <c r="C95" s="54">
        <f t="shared" si="63"/>
        <v>499521.41666666669</v>
      </c>
      <c r="D95" s="62">
        <f t="shared" si="64"/>
        <v>502282.25</v>
      </c>
      <c r="E95" s="28">
        <f t="shared" si="65"/>
        <v>-23734.25</v>
      </c>
      <c r="F95" s="25">
        <f t="shared" si="77"/>
        <v>-12093.004154265862</v>
      </c>
      <c r="G95" s="54">
        <f t="shared" si="66"/>
        <v>490189.24584573414</v>
      </c>
      <c r="H95" s="56">
        <f t="shared" si="67"/>
        <v>-11641.245845734142</v>
      </c>
      <c r="I95" s="115">
        <f t="shared" si="68"/>
        <v>0.9527471854719135</v>
      </c>
      <c r="J95" s="92">
        <f t="shared" si="78"/>
        <v>0.97482000198212992</v>
      </c>
      <c r="K95" s="54">
        <f t="shared" si="69"/>
        <v>489634.78394058871</v>
      </c>
      <c r="L95" s="56">
        <f t="shared" si="70"/>
        <v>-11086.783940588706</v>
      </c>
      <c r="M95" s="118">
        <f t="shared" si="62"/>
        <v>13.07851179832371</v>
      </c>
      <c r="N95" s="116">
        <f t="shared" si="71"/>
        <v>13.118516161419812</v>
      </c>
      <c r="O95" s="116">
        <f t="shared" si="72"/>
        <v>13.123623033563465</v>
      </c>
      <c r="P95" s="116">
        <f t="shared" si="73"/>
        <v>-4.5111235239755132E-2</v>
      </c>
      <c r="Q95" s="92">
        <f t="shared" si="79"/>
        <v>-2.6012049798783413E-2</v>
      </c>
      <c r="R95" s="25">
        <f t="shared" si="74"/>
        <v>500630.22492959205</v>
      </c>
      <c r="S95" s="54">
        <f t="shared" si="75"/>
        <v>487775.71743296378</v>
      </c>
      <c r="T95" s="62">
        <f t="shared" si="76"/>
        <v>-9227.7174329637783</v>
      </c>
    </row>
    <row r="96" spans="1:20" x14ac:dyDescent="0.25">
      <c r="A96" s="184">
        <v>41198</v>
      </c>
      <c r="B96" s="67">
        <v>481737</v>
      </c>
      <c r="C96" s="54">
        <f t="shared" si="63"/>
        <v>505043.08333333331</v>
      </c>
      <c r="D96" s="62">
        <f t="shared" si="64"/>
        <v>508018.25</v>
      </c>
      <c r="E96" s="28">
        <f t="shared" si="65"/>
        <v>-26281.25</v>
      </c>
      <c r="F96" s="25">
        <f t="shared" si="77"/>
        <v>-22570.902963789671</v>
      </c>
      <c r="G96" s="54">
        <f t="shared" si="66"/>
        <v>485447.34703621035</v>
      </c>
      <c r="H96" s="56">
        <f t="shared" si="67"/>
        <v>-3710.3470362103544</v>
      </c>
      <c r="I96" s="115">
        <f t="shared" si="68"/>
        <v>0.94826711441960998</v>
      </c>
      <c r="J96" s="92">
        <f t="shared" si="78"/>
        <v>0.94905370902959041</v>
      </c>
      <c r="K96" s="54">
        <f t="shared" si="69"/>
        <v>482136.60441722174</v>
      </c>
      <c r="L96" s="56">
        <f t="shared" si="70"/>
        <v>-399.60441722173709</v>
      </c>
      <c r="M96" s="118">
        <f t="shared" si="62"/>
        <v>13.085153600961812</v>
      </c>
      <c r="N96" s="116">
        <f t="shared" si="71"/>
        <v>13.12872990570712</v>
      </c>
      <c r="O96" s="116">
        <f t="shared" si="72"/>
        <v>13.134499127341105</v>
      </c>
      <c r="P96" s="116">
        <f t="shared" si="73"/>
        <v>-4.9345526379292792E-2</v>
      </c>
      <c r="Q96" s="92">
        <f t="shared" si="79"/>
        <v>-5.2462860722933359E-2</v>
      </c>
      <c r="R96" s="25">
        <f t="shared" si="74"/>
        <v>506104.84347049147</v>
      </c>
      <c r="S96" s="54">
        <f t="shared" si="75"/>
        <v>480237.60298044281</v>
      </c>
      <c r="T96" s="62">
        <f t="shared" si="76"/>
        <v>1499.3970195571892</v>
      </c>
    </row>
    <row r="97" spans="1:20" x14ac:dyDescent="0.25">
      <c r="A97" s="184">
        <v>41230</v>
      </c>
      <c r="B97" s="67">
        <v>493208</v>
      </c>
      <c r="C97" s="54">
        <f t="shared" si="63"/>
        <v>510993.41666666669</v>
      </c>
      <c r="D97" s="62">
        <f t="shared" si="64"/>
        <v>513844.08333333337</v>
      </c>
      <c r="E97" s="28">
        <f t="shared" si="65"/>
        <v>-20636.083333333372</v>
      </c>
      <c r="F97" s="25">
        <f t="shared" si="77"/>
        <v>-21341.629154265884</v>
      </c>
      <c r="G97" s="54">
        <f t="shared" si="66"/>
        <v>492502.45417906751</v>
      </c>
      <c r="H97" s="56">
        <f t="shared" si="67"/>
        <v>705.54582093248609</v>
      </c>
      <c r="I97" s="115">
        <f t="shared" si="68"/>
        <v>0.95983979576165201</v>
      </c>
      <c r="J97" s="92">
        <f t="shared" si="78"/>
        <v>0.95092546818575396</v>
      </c>
      <c r="K97" s="54">
        <f t="shared" si="69"/>
        <v>488627.4255182296</v>
      </c>
      <c r="L97" s="56">
        <f t="shared" si="70"/>
        <v>4580.5744817703962</v>
      </c>
      <c r="M97" s="118">
        <f t="shared" si="62"/>
        <v>13.108686270740936</v>
      </c>
      <c r="N97" s="116">
        <f t="shared" si="71"/>
        <v>13.14026834897509</v>
      </c>
      <c r="O97" s="116">
        <f t="shared" si="72"/>
        <v>13.14597219456663</v>
      </c>
      <c r="P97" s="116">
        <f t="shared" si="73"/>
        <v>-3.7285923825693956E-2</v>
      </c>
      <c r="Q97" s="92">
        <f t="shared" si="79"/>
        <v>-5.0189736293780284E-2</v>
      </c>
      <c r="R97" s="25">
        <f t="shared" si="74"/>
        <v>511944.85572886537</v>
      </c>
      <c r="S97" s="54">
        <f t="shared" si="75"/>
        <v>486884.62204294052</v>
      </c>
      <c r="T97" s="62">
        <f t="shared" si="76"/>
        <v>6323.3779570594779</v>
      </c>
    </row>
    <row r="98" spans="1:20" ht="15.75" thickBot="1" x14ac:dyDescent="0.3">
      <c r="A98" s="185">
        <v>41261</v>
      </c>
      <c r="B98" s="70">
        <v>530994</v>
      </c>
      <c r="C98" s="71">
        <f t="shared" si="63"/>
        <v>516694.75</v>
      </c>
      <c r="D98" s="72">
        <f t="shared" si="64"/>
        <v>519452.5</v>
      </c>
      <c r="E98" s="28">
        <f t="shared" si="65"/>
        <v>11541.5</v>
      </c>
      <c r="F98" s="73">
        <f t="shared" si="77"/>
        <v>10984.073226686505</v>
      </c>
      <c r="G98" s="71">
        <f t="shared" si="66"/>
        <v>530436.57322668645</v>
      </c>
      <c r="H98" s="112">
        <f t="shared" si="67"/>
        <v>557.42677331354935</v>
      </c>
      <c r="I98" s="115">
        <f t="shared" si="68"/>
        <v>1.0222185859149777</v>
      </c>
      <c r="J98" s="92">
        <f t="shared" si="78"/>
        <v>1.0248280764092044</v>
      </c>
      <c r="K98" s="54">
        <f t="shared" si="69"/>
        <v>532349.50636095228</v>
      </c>
      <c r="L98" s="56">
        <f t="shared" si="70"/>
        <v>-1355.5063609522767</v>
      </c>
      <c r="M98" s="118">
        <f t="shared" si="62"/>
        <v>13.182506000725208</v>
      </c>
      <c r="N98" s="116">
        <f t="shared" si="71"/>
        <v>13.15167604015817</v>
      </c>
      <c r="O98" s="116">
        <f t="shared" si="72"/>
        <v>13.157282955013525</v>
      </c>
      <c r="P98" s="116">
        <f t="shared" si="73"/>
        <v>2.5223045711683767E-2</v>
      </c>
      <c r="Q98" s="92">
        <f t="shared" si="79"/>
        <v>2.4788918448338037E-2</v>
      </c>
      <c r="R98" s="25">
        <f t="shared" si="74"/>
        <v>517768.21256782912</v>
      </c>
      <c r="S98" s="54">
        <f t="shared" si="75"/>
        <v>530763.53105797246</v>
      </c>
      <c r="T98" s="62">
        <f t="shared" si="76"/>
        <v>230.46894202753901</v>
      </c>
    </row>
    <row r="99" spans="1:20" x14ac:dyDescent="0.25">
      <c r="A99" s="184">
        <v>41281</v>
      </c>
      <c r="B99" s="66">
        <v>571892</v>
      </c>
      <c r="C99" s="75">
        <f t="shared" si="63"/>
        <v>522210.25</v>
      </c>
      <c r="D99" s="76">
        <f t="shared" si="64"/>
        <v>524972.79166666674</v>
      </c>
      <c r="E99" s="28">
        <f t="shared" si="65"/>
        <v>46919.208333333256</v>
      </c>
      <c r="F99" s="18">
        <f t="shared" si="77"/>
        <v>35188.084387400784</v>
      </c>
      <c r="G99" s="75">
        <f t="shared" si="66"/>
        <v>560160.87605406751</v>
      </c>
      <c r="H99" s="113">
        <f t="shared" si="67"/>
        <v>11731.123945932486</v>
      </c>
      <c r="I99" s="115">
        <f t="shared" si="68"/>
        <v>1.0893745525065701</v>
      </c>
      <c r="J99" s="92">
        <f t="shared" si="78"/>
        <v>1.0799020721283681</v>
      </c>
      <c r="K99" s="54">
        <f t="shared" si="69"/>
        <v>566919.20553184755</v>
      </c>
      <c r="L99" s="56">
        <f t="shared" si="70"/>
        <v>4972.7944681524532</v>
      </c>
      <c r="M99" s="118">
        <f t="shared" si="62"/>
        <v>13.256705441346048</v>
      </c>
      <c r="N99" s="116">
        <f t="shared" si="71"/>
        <v>13.162889869868877</v>
      </c>
      <c r="O99" s="116">
        <f t="shared" si="72"/>
        <v>13.16837777808227</v>
      </c>
      <c r="P99" s="116">
        <f t="shared" si="73"/>
        <v>8.8327663263777723E-2</v>
      </c>
      <c r="Q99" s="92">
        <f t="shared" si="79"/>
        <v>7.7754972332858024E-2</v>
      </c>
      <c r="R99" s="25">
        <f t="shared" si="74"/>
        <v>523544.74482344073</v>
      </c>
      <c r="S99" s="54">
        <f t="shared" si="75"/>
        <v>565877.41384504642</v>
      </c>
      <c r="T99" s="62">
        <f t="shared" si="76"/>
        <v>6014.5861549535766</v>
      </c>
    </row>
    <row r="100" spans="1:20" x14ac:dyDescent="0.25">
      <c r="A100" s="184">
        <v>41313</v>
      </c>
      <c r="B100" s="67">
        <v>579969</v>
      </c>
      <c r="C100" s="54">
        <f t="shared" si="63"/>
        <v>527735.33333333337</v>
      </c>
      <c r="D100" s="62">
        <f t="shared" si="64"/>
        <v>530499.70833333337</v>
      </c>
      <c r="E100" s="28">
        <f t="shared" si="65"/>
        <v>49469.291666666628</v>
      </c>
      <c r="F100" s="25">
        <f t="shared" si="77"/>
        <v>36965.12084573412</v>
      </c>
      <c r="G100" s="54">
        <f t="shared" si="66"/>
        <v>567464.82917906751</v>
      </c>
      <c r="H100" s="56">
        <f t="shared" si="67"/>
        <v>12504.170820932486</v>
      </c>
      <c r="I100" s="115">
        <f t="shared" si="68"/>
        <v>1.0932503654376813</v>
      </c>
      <c r="J100" s="92">
        <f t="shared" si="78"/>
        <v>1.0837349966001157</v>
      </c>
      <c r="K100" s="54">
        <f t="shared" si="69"/>
        <v>574921.09960698744</v>
      </c>
      <c r="L100" s="56">
        <f t="shared" si="70"/>
        <v>5047.9003930125618</v>
      </c>
      <c r="M100" s="118">
        <f t="shared" si="62"/>
        <v>13.27072993281833</v>
      </c>
      <c r="N100" s="116">
        <f t="shared" si="71"/>
        <v>13.173865686295663</v>
      </c>
      <c r="O100" s="116">
        <f t="shared" si="72"/>
        <v>13.179344407485907</v>
      </c>
      <c r="P100" s="116">
        <f t="shared" si="73"/>
        <v>9.1385525332423612E-2</v>
      </c>
      <c r="Q100" s="92">
        <f t="shared" si="79"/>
        <v>8.1332020521257903E-2</v>
      </c>
      <c r="R100" s="25">
        <f t="shared" si="74"/>
        <v>529317.86398581066</v>
      </c>
      <c r="S100" s="54">
        <f t="shared" si="75"/>
        <v>574167.49048464734</v>
      </c>
      <c r="T100" s="62">
        <f t="shared" si="76"/>
        <v>5801.5095153526636</v>
      </c>
    </row>
    <row r="101" spans="1:20" x14ac:dyDescent="0.25">
      <c r="A101" s="184">
        <v>41342</v>
      </c>
      <c r="B101" s="67">
        <v>574418</v>
      </c>
      <c r="C101" s="54">
        <f t="shared" si="63"/>
        <v>533264.08333333337</v>
      </c>
      <c r="D101" s="62">
        <f t="shared" si="64"/>
        <v>535926.16666666674</v>
      </c>
      <c r="E101" s="28">
        <f t="shared" si="65"/>
        <v>38491.833333333256</v>
      </c>
      <c r="F101" s="25">
        <f t="shared" si="77"/>
        <v>24921.693762400791</v>
      </c>
      <c r="G101" s="54">
        <f t="shared" si="66"/>
        <v>560847.86042906751</v>
      </c>
      <c r="H101" s="56">
        <f t="shared" si="67"/>
        <v>13570.139570932486</v>
      </c>
      <c r="I101" s="115">
        <f t="shared" si="68"/>
        <v>1.0718230154215893</v>
      </c>
      <c r="J101" s="92">
        <f t="shared" si="78"/>
        <v>1.0561873616529538</v>
      </c>
      <c r="K101" s="54">
        <f t="shared" si="69"/>
        <v>566038.44401244796</v>
      </c>
      <c r="L101" s="56">
        <f t="shared" si="70"/>
        <v>8379.5559875520412</v>
      </c>
      <c r="M101" s="118">
        <f t="shared" si="62"/>
        <v>13.261112633272511</v>
      </c>
      <c r="N101" s="116">
        <f t="shared" si="71"/>
        <v>13.184823128676149</v>
      </c>
      <c r="O101" s="116">
        <f t="shared" si="72"/>
        <v>13.190044681752301</v>
      </c>
      <c r="P101" s="116">
        <f t="shared" si="73"/>
        <v>7.1067951520209505E-2</v>
      </c>
      <c r="Q101" s="92">
        <f t="shared" si="79"/>
        <v>5.5227295331652083E-2</v>
      </c>
      <c r="R101" s="25">
        <f t="shared" si="74"/>
        <v>535012.12102998002</v>
      </c>
      <c r="S101" s="54">
        <f t="shared" si="75"/>
        <v>565390.53123633936</v>
      </c>
      <c r="T101" s="62">
        <f t="shared" si="76"/>
        <v>9027.4687636606395</v>
      </c>
    </row>
    <row r="102" spans="1:20" x14ac:dyDescent="0.25">
      <c r="A102" s="184">
        <v>41374</v>
      </c>
      <c r="B102" s="67">
        <v>552222</v>
      </c>
      <c r="C102" s="54">
        <f t="shared" si="63"/>
        <v>538588.25</v>
      </c>
      <c r="D102" s="62">
        <f t="shared" si="64"/>
        <v>541058.08333333326</v>
      </c>
      <c r="E102" s="28">
        <f t="shared" si="65"/>
        <v>11163.916666666744</v>
      </c>
      <c r="F102" s="25">
        <f t="shared" si="77"/>
        <v>1734.3916790674691</v>
      </c>
      <c r="G102" s="54">
        <f t="shared" si="66"/>
        <v>542792.47501240077</v>
      </c>
      <c r="H102" s="56">
        <f t="shared" si="67"/>
        <v>9429.5249875992304</v>
      </c>
      <c r="I102" s="115">
        <f t="shared" si="68"/>
        <v>1.020633490212157</v>
      </c>
      <c r="J102" s="92">
        <f t="shared" si="78"/>
        <v>1.0047343751579889</v>
      </c>
      <c r="K102" s="54">
        <f t="shared" si="69"/>
        <v>543619.65528209566</v>
      </c>
      <c r="L102" s="56">
        <f t="shared" si="70"/>
        <v>8602.3447179043433</v>
      </c>
      <c r="M102" s="118">
        <f t="shared" si="62"/>
        <v>13.221705418322024</v>
      </c>
      <c r="N102" s="116">
        <f t="shared" si="71"/>
        <v>13.195266234828452</v>
      </c>
      <c r="O102" s="116">
        <f t="shared" si="72"/>
        <v>13.200101442584828</v>
      </c>
      <c r="P102" s="116">
        <f t="shared" si="73"/>
        <v>2.1603975737196635E-2</v>
      </c>
      <c r="Q102" s="92">
        <f t="shared" si="79"/>
        <v>4.7901619685778787E-3</v>
      </c>
      <c r="R102" s="25">
        <f t="shared" si="74"/>
        <v>540419.75604310958</v>
      </c>
      <c r="S102" s="54">
        <f t="shared" si="75"/>
        <v>543014.66425907926</v>
      </c>
      <c r="T102" s="62">
        <f t="shared" si="76"/>
        <v>9207.3357409207383</v>
      </c>
    </row>
    <row r="103" spans="1:20" x14ac:dyDescent="0.25">
      <c r="A103" s="184">
        <v>41405</v>
      </c>
      <c r="B103" s="67">
        <v>534768</v>
      </c>
      <c r="C103" s="54">
        <f t="shared" si="63"/>
        <v>543527.91666666663</v>
      </c>
      <c r="D103" s="62">
        <f>AVERAGE(C103:C104)</f>
        <v>545872.875</v>
      </c>
      <c r="E103" s="28">
        <f t="shared" si="65"/>
        <v>-11104.875</v>
      </c>
      <c r="F103" s="25">
        <f t="shared" si="77"/>
        <v>-15756.587487599218</v>
      </c>
      <c r="G103" s="54">
        <f t="shared" si="66"/>
        <v>530116.28751240077</v>
      </c>
      <c r="H103" s="56">
        <f t="shared" si="67"/>
        <v>4651.7124875992304</v>
      </c>
      <c r="I103" s="115">
        <f t="shared" si="68"/>
        <v>0.97965666456681877</v>
      </c>
      <c r="J103" s="92">
        <f t="shared" si="78"/>
        <v>0.96614178944440365</v>
      </c>
      <c r="K103" s="54">
        <f t="shared" si="69"/>
        <v>527390.59626166127</v>
      </c>
      <c r="L103" s="56">
        <f t="shared" si="70"/>
        <v>7377.4037383387331</v>
      </c>
      <c r="M103" s="118">
        <f t="shared" si="62"/>
        <v>13.189588286967208</v>
      </c>
      <c r="N103" s="116">
        <f t="shared" si="71"/>
        <v>13.204936650341201</v>
      </c>
      <c r="O103" s="116">
        <f t="shared" si="72"/>
        <v>13.209438905505127</v>
      </c>
      <c r="P103" s="116">
        <f t="shared" si="73"/>
        <v>-1.9850618537919473E-2</v>
      </c>
      <c r="Q103" s="92">
        <f t="shared" si="79"/>
        <v>-3.4767326271983277E-2</v>
      </c>
      <c r="R103" s="25">
        <f t="shared" si="74"/>
        <v>545489.53809212474</v>
      </c>
      <c r="S103" s="54">
        <f t="shared" si="75"/>
        <v>526850.22243899864</v>
      </c>
      <c r="T103" s="62">
        <f t="shared" si="76"/>
        <v>7917.7775610013632</v>
      </c>
    </row>
    <row r="104" spans="1:20" x14ac:dyDescent="0.25">
      <c r="A104" s="184">
        <v>41437</v>
      </c>
      <c r="B104" s="67">
        <v>525683</v>
      </c>
      <c r="C104" s="54">
        <f t="shared" si="63"/>
        <v>548217.83333333337</v>
      </c>
      <c r="D104" s="62">
        <f>AVERAGE(C104:C105)</f>
        <v>550388.125</v>
      </c>
      <c r="E104" s="28">
        <f>B104-D104</f>
        <v>-24705.125</v>
      </c>
      <c r="F104" s="25">
        <f t="shared" si="77"/>
        <v>-22478.118737599209</v>
      </c>
      <c r="G104" s="54">
        <f t="shared" si="66"/>
        <v>527910.00626240077</v>
      </c>
      <c r="H104" s="56">
        <f t="shared" si="67"/>
        <v>-2227.0062624007696</v>
      </c>
      <c r="I104" s="115">
        <f t="shared" si="68"/>
        <v>0.95511326666068608</v>
      </c>
      <c r="J104" s="92">
        <f t="shared" si="78"/>
        <v>0.95220079740279773</v>
      </c>
      <c r="K104" s="54">
        <f t="shared" si="69"/>
        <v>524080.01150603069</v>
      </c>
      <c r="L104" s="56">
        <f t="shared" si="70"/>
        <v>1602.9884939693147</v>
      </c>
      <c r="M104" s="118">
        <f t="shared" si="62"/>
        <v>13.172453648449393</v>
      </c>
      <c r="N104" s="116">
        <f>AVERAGE(M98:M109)</f>
        <v>13.213941160669052</v>
      </c>
      <c r="O104" s="116">
        <f>AVERAGE(N104:N105)</f>
        <v>13.217840135314542</v>
      </c>
      <c r="P104" s="116">
        <f t="shared" si="73"/>
        <v>-4.5386486865149678E-2</v>
      </c>
      <c r="Q104" s="92">
        <f t="shared" si="79"/>
        <v>-4.9560967143597777E-2</v>
      </c>
      <c r="R104" s="25">
        <f t="shared" si="74"/>
        <v>550091.62558943557</v>
      </c>
      <c r="S104" s="54">
        <f t="shared" si="75"/>
        <v>523493.12066794687</v>
      </c>
      <c r="T104" s="62">
        <f t="shared" si="76"/>
        <v>2189.8793320531258</v>
      </c>
    </row>
    <row r="105" spans="1:20" x14ac:dyDescent="0.25">
      <c r="A105" s="184">
        <v>41468</v>
      </c>
      <c r="B105" s="67">
        <v>537265</v>
      </c>
      <c r="C105" s="54">
        <f>AVERAGE(B99:B110)</f>
        <v>552558.41666666663</v>
      </c>
      <c r="D105" s="61"/>
      <c r="E105" s="60"/>
      <c r="F105" s="25">
        <f t="shared" si="77"/>
        <v>-8101.6648685515829</v>
      </c>
      <c r="G105" s="53"/>
      <c r="H105" s="55"/>
      <c r="I105" s="60"/>
      <c r="J105" s="92">
        <f t="shared" si="78"/>
        <v>0.98444136968352014</v>
      </c>
      <c r="K105" s="53"/>
      <c r="L105" s="55"/>
      <c r="M105" s="118">
        <f t="shared" si="62"/>
        <v>13.194246734077776</v>
      </c>
      <c r="N105" s="116">
        <f>AVERAGE(M99:M110)</f>
        <v>13.221739109960035</v>
      </c>
      <c r="O105" s="53"/>
      <c r="P105" s="53"/>
      <c r="Q105" s="92">
        <f t="shared" si="79"/>
        <v>-1.6240477103804603E-2</v>
      </c>
      <c r="R105" s="92"/>
      <c r="S105" s="92"/>
      <c r="T105" s="101"/>
    </row>
    <row r="106" spans="1:20" x14ac:dyDescent="0.25">
      <c r="A106" s="184">
        <v>41500</v>
      </c>
      <c r="B106" s="67">
        <v>538465</v>
      </c>
      <c r="C106" s="53"/>
      <c r="D106" s="61"/>
      <c r="E106" s="60"/>
      <c r="F106" s="25">
        <f t="shared" si="77"/>
        <v>-7451.4565352182353</v>
      </c>
      <c r="G106" s="53"/>
      <c r="H106" s="55"/>
      <c r="I106" s="60"/>
      <c r="J106" s="92">
        <f t="shared" si="78"/>
        <v>0.98611671224760511</v>
      </c>
      <c r="K106" s="53"/>
      <c r="L106" s="55"/>
      <c r="M106" s="118">
        <f t="shared" si="62"/>
        <v>13.196477778108816</v>
      </c>
      <c r="N106" s="53"/>
      <c r="O106" s="53"/>
      <c r="P106" s="53"/>
      <c r="Q106" s="92">
        <f t="shared" si="79"/>
        <v>-1.465995126780122E-2</v>
      </c>
      <c r="R106" s="92"/>
      <c r="S106" s="92"/>
      <c r="T106" s="101"/>
    </row>
    <row r="107" spans="1:20" x14ac:dyDescent="0.25">
      <c r="A107" s="184">
        <v>41532</v>
      </c>
      <c r="B107" s="67">
        <v>542438</v>
      </c>
      <c r="C107" s="53"/>
      <c r="D107" s="61"/>
      <c r="E107" s="60"/>
      <c r="F107" s="25">
        <f t="shared" si="77"/>
        <v>-12093.004154265862</v>
      </c>
      <c r="G107" s="53"/>
      <c r="H107" s="55"/>
      <c r="I107" s="60"/>
      <c r="J107" s="92">
        <f t="shared" si="78"/>
        <v>0.97482000198212992</v>
      </c>
      <c r="K107" s="53"/>
      <c r="L107" s="55"/>
      <c r="M107" s="118">
        <f t="shared" si="62"/>
        <v>13.203829072151356</v>
      </c>
      <c r="N107" s="53"/>
      <c r="O107" s="53"/>
      <c r="P107" s="53"/>
      <c r="Q107" s="92">
        <f t="shared" si="79"/>
        <v>-2.6012049798783413E-2</v>
      </c>
      <c r="R107" s="92"/>
      <c r="S107" s="92"/>
      <c r="T107" s="101"/>
    </row>
    <row r="108" spans="1:20" x14ac:dyDescent="0.25">
      <c r="A108" s="184">
        <v>41563</v>
      </c>
      <c r="B108" s="67">
        <v>541013</v>
      </c>
      <c r="C108" s="53"/>
      <c r="D108" s="61"/>
      <c r="E108" s="60"/>
      <c r="F108" s="25">
        <f t="shared" si="77"/>
        <v>-22570.902963789671</v>
      </c>
      <c r="G108" s="53"/>
      <c r="H108" s="55"/>
      <c r="I108" s="60"/>
      <c r="J108" s="92">
        <f t="shared" si="78"/>
        <v>0.94905370902959041</v>
      </c>
      <c r="K108" s="53"/>
      <c r="L108" s="55"/>
      <c r="M108" s="118">
        <f t="shared" si="62"/>
        <v>13.201198587114774</v>
      </c>
      <c r="N108" s="53"/>
      <c r="O108" s="53"/>
      <c r="P108" s="53"/>
      <c r="Q108" s="92">
        <f t="shared" si="79"/>
        <v>-5.2462860722933359E-2</v>
      </c>
      <c r="R108" s="92"/>
      <c r="S108" s="92"/>
      <c r="T108" s="101"/>
    </row>
    <row r="109" spans="1:20" x14ac:dyDescent="0.25">
      <c r="A109" s="184">
        <v>41595</v>
      </c>
      <c r="B109" s="67">
        <v>549487</v>
      </c>
      <c r="C109" s="53"/>
      <c r="D109" s="61"/>
      <c r="E109" s="60"/>
      <c r="F109" s="25">
        <f t="shared" si="77"/>
        <v>-21341.629154265884</v>
      </c>
      <c r="G109" s="53"/>
      <c r="H109" s="55"/>
      <c r="I109" s="60"/>
      <c r="J109" s="92">
        <f t="shared" si="78"/>
        <v>0.95092546818575396</v>
      </c>
      <c r="K109" s="53"/>
      <c r="L109" s="55"/>
      <c r="M109" s="118">
        <f t="shared" si="62"/>
        <v>13.21674039467517</v>
      </c>
      <c r="N109" s="53"/>
      <c r="O109" s="53"/>
      <c r="P109" s="53"/>
      <c r="Q109" s="92">
        <f t="shared" si="79"/>
        <v>-5.0189736293780284E-2</v>
      </c>
      <c r="R109" s="92"/>
      <c r="S109" s="92"/>
      <c r="T109" s="101"/>
    </row>
    <row r="110" spans="1:20" ht="15.75" thickBot="1" x14ac:dyDescent="0.3">
      <c r="A110" s="185">
        <v>41626</v>
      </c>
      <c r="B110" s="68">
        <v>583081</v>
      </c>
      <c r="C110" s="64"/>
      <c r="D110" s="65"/>
      <c r="E110" s="63"/>
      <c r="F110" s="32">
        <f t="shared" si="77"/>
        <v>10984.073226686505</v>
      </c>
      <c r="G110" s="64"/>
      <c r="H110" s="114"/>
      <c r="I110" s="63"/>
      <c r="J110" s="105">
        <f t="shared" si="78"/>
        <v>1.0248280764092044</v>
      </c>
      <c r="K110" s="64"/>
      <c r="L110" s="114"/>
      <c r="M110" s="119">
        <f t="shared" si="62"/>
        <v>13.276081392217005</v>
      </c>
      <c r="N110" s="64"/>
      <c r="O110" s="64"/>
      <c r="P110" s="64"/>
      <c r="Q110" s="105">
        <f t="shared" si="79"/>
        <v>2.4788918448338037E-2</v>
      </c>
      <c r="R110" s="105"/>
      <c r="S110" s="105"/>
      <c r="T110" s="106"/>
    </row>
  </sheetData>
  <mergeCells count="3">
    <mergeCell ref="E1:H1"/>
    <mergeCell ref="I1:L1"/>
    <mergeCell ref="M1:T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topLeftCell="B1" workbookViewId="0">
      <selection activeCell="L4" sqref="L4:P13"/>
    </sheetView>
  </sheetViews>
  <sheetFormatPr defaultRowHeight="15" x14ac:dyDescent="0.25"/>
  <cols>
    <col min="1" max="1" width="10.42578125" customWidth="1"/>
    <col min="2" max="2" width="11.42578125" customWidth="1"/>
    <col min="3" max="3" width="13.5703125" style="146" customWidth="1"/>
    <col min="4" max="4" width="12.5703125" style="146" customWidth="1"/>
    <col min="5" max="5" width="15.7109375" style="125" customWidth="1"/>
    <col min="6" max="6" width="16.85546875" bestFit="1" customWidth="1"/>
    <col min="7" max="7" width="15.140625" customWidth="1"/>
    <col min="8" max="8" width="14.7109375" customWidth="1"/>
    <col min="9" max="9" width="14.42578125" customWidth="1"/>
    <col min="12" max="12" width="10.7109375" customWidth="1"/>
    <col min="15" max="15" width="10" bestFit="1" customWidth="1"/>
  </cols>
  <sheetData>
    <row r="1" spans="1:16" ht="15.75" thickBot="1" x14ac:dyDescent="0.3">
      <c r="C1" s="189" t="s">
        <v>168</v>
      </c>
      <c r="D1" s="189"/>
      <c r="E1" s="189"/>
      <c r="F1" s="190" t="s">
        <v>170</v>
      </c>
      <c r="G1" s="190"/>
      <c r="H1" s="186" t="s">
        <v>169</v>
      </c>
      <c r="I1" s="188"/>
    </row>
    <row r="2" spans="1:16" ht="30.75" thickBot="1" x14ac:dyDescent="0.3">
      <c r="A2" s="1" t="s">
        <v>0</v>
      </c>
      <c r="B2" s="147" t="s">
        <v>109</v>
      </c>
      <c r="C2" s="159" t="s">
        <v>119</v>
      </c>
      <c r="D2" s="128" t="s">
        <v>121</v>
      </c>
      <c r="E2" s="160" t="s">
        <v>129</v>
      </c>
      <c r="F2" s="155" t="s">
        <v>129</v>
      </c>
      <c r="G2" s="155" t="s">
        <v>119</v>
      </c>
      <c r="H2" s="156" t="s">
        <v>119</v>
      </c>
      <c r="I2" s="157" t="s">
        <v>129</v>
      </c>
    </row>
    <row r="3" spans="1:16" x14ac:dyDescent="0.25">
      <c r="A3" s="74" t="s">
        <v>1</v>
      </c>
      <c r="B3" s="133">
        <v>527049</v>
      </c>
      <c r="C3" s="82"/>
      <c r="D3" s="151"/>
      <c r="E3" s="158"/>
      <c r="F3" s="152">
        <f>POWER(kubický!K3,2)</f>
        <v>6676199215.4707937</v>
      </c>
      <c r="G3" s="59">
        <f>POWER(kubický!P3,2)</f>
        <v>2622495438.9287486</v>
      </c>
      <c r="H3" s="199">
        <f>POWER('5.st.'!R3,2)</f>
        <v>32350275.203194954</v>
      </c>
      <c r="I3" s="76">
        <f>POWER('5.st.'!M3,2)</f>
        <v>116958211.86333813</v>
      </c>
    </row>
    <row r="4" spans="1:16" x14ac:dyDescent="0.25">
      <c r="A4" s="2" t="s">
        <v>2</v>
      </c>
      <c r="B4" s="134">
        <v>517892</v>
      </c>
      <c r="C4" s="28"/>
      <c r="D4" s="53"/>
      <c r="E4" s="149"/>
      <c r="F4" s="148">
        <f>POWER(kubický!K4,2)</f>
        <v>5696692462.6023846</v>
      </c>
      <c r="G4" s="61">
        <f>POWER(kubický!P4,2)</f>
        <v>2525068037.1248832</v>
      </c>
      <c r="H4" s="200">
        <f>POWER('5.st.'!R4,2)</f>
        <v>143459804.53971747</v>
      </c>
      <c r="I4" s="62">
        <f>POWER('5.st.'!M4,2)</f>
        <v>132851951.86863278</v>
      </c>
      <c r="O4" s="179"/>
      <c r="P4" s="179"/>
    </row>
    <row r="5" spans="1:16" x14ac:dyDescent="0.25">
      <c r="A5" s="2" t="s">
        <v>3</v>
      </c>
      <c r="B5" s="134">
        <v>505189</v>
      </c>
      <c r="C5" s="28"/>
      <c r="D5" s="53"/>
      <c r="E5" s="149"/>
      <c r="F5" s="148">
        <f>POWER(kubický!K5,2)</f>
        <v>3392524206.4282694</v>
      </c>
      <c r="G5" s="61">
        <f>POWER(kubický!P5,2)</f>
        <v>1646155788.0369089</v>
      </c>
      <c r="H5" s="200">
        <f>POWER('5.st.'!R5,2)</f>
        <v>333375451.04491097</v>
      </c>
      <c r="I5" s="62">
        <f>POWER('5.st.'!M5,2)</f>
        <v>401448564.57842469</v>
      </c>
      <c r="M5" s="179"/>
    </row>
    <row r="6" spans="1:16" x14ac:dyDescent="0.25">
      <c r="A6" s="2" t="s">
        <v>4</v>
      </c>
      <c r="B6" s="134">
        <v>479820</v>
      </c>
      <c r="C6" s="28"/>
      <c r="D6" s="53"/>
      <c r="E6" s="149"/>
      <c r="F6" s="148">
        <f>POWER(kubický!K6,2)</f>
        <v>1833747762.3992836</v>
      </c>
      <c r="G6" s="61">
        <f>POWER(kubický!P6,2)</f>
        <v>1072104729.031003</v>
      </c>
      <c r="H6" s="200">
        <f>POWER('5.st.'!R6,2)</f>
        <v>570451960.58653283</v>
      </c>
      <c r="I6" s="62">
        <f>POWER('5.st.'!M6,2)</f>
        <v>668836870.0199132</v>
      </c>
    </row>
    <row r="7" spans="1:16" x14ac:dyDescent="0.25">
      <c r="A7" s="2" t="s">
        <v>5</v>
      </c>
      <c r="B7" s="134">
        <v>463196</v>
      </c>
      <c r="C7" s="28"/>
      <c r="D7" s="53"/>
      <c r="E7" s="149"/>
      <c r="F7" s="148">
        <f>POWER(kubický!K7,2)</f>
        <v>772903561.77451956</v>
      </c>
      <c r="G7" s="61">
        <f>POWER(kubický!P7,2)</f>
        <v>515536950.33006936</v>
      </c>
      <c r="H7" s="200">
        <f>POWER('5.st.'!R7,2)</f>
        <v>622673989.25454009</v>
      </c>
      <c r="I7" s="62">
        <f>POWER('5.st.'!M7,2)</f>
        <v>721176612.60436463</v>
      </c>
      <c r="M7" s="179"/>
      <c r="P7" s="179"/>
    </row>
    <row r="8" spans="1:16" x14ac:dyDescent="0.25">
      <c r="A8" s="2" t="s">
        <v>6</v>
      </c>
      <c r="B8" s="134">
        <v>461907</v>
      </c>
      <c r="C8" s="28"/>
      <c r="D8" s="53"/>
      <c r="E8" s="149"/>
      <c r="F8" s="148">
        <f>POWER(kubický!K8,2)</f>
        <v>140641424.88031945</v>
      </c>
      <c r="G8" s="61">
        <f>POWER(kubický!P8,2)</f>
        <v>82652697.002840757</v>
      </c>
      <c r="H8" s="200">
        <f>POWER('5.st.'!R8,2)</f>
        <v>409748049.42394477</v>
      </c>
      <c r="I8" s="62">
        <f>POWER('5.st.'!M8,2)</f>
        <v>531079807.46754074</v>
      </c>
      <c r="M8" s="179"/>
    </row>
    <row r="9" spans="1:16" x14ac:dyDescent="0.25">
      <c r="A9" s="2" t="s">
        <v>7</v>
      </c>
      <c r="B9" s="134">
        <v>476456</v>
      </c>
      <c r="C9" s="28">
        <f>POWER(KP!H9,2)</f>
        <v>13320357.793215048</v>
      </c>
      <c r="D9" s="54">
        <f>POWER(KP!L9,2)</f>
        <v>9182783.5847673006</v>
      </c>
      <c r="E9" s="62">
        <f>POWER(KP!T9,2)</f>
        <v>13743694.020055316</v>
      </c>
      <c r="F9" s="148">
        <f>POWER(kubický!K9,2)</f>
        <v>31896740.0551682</v>
      </c>
      <c r="G9" s="61">
        <f>POWER(kubický!P9,2)</f>
        <v>8167687.3110719211</v>
      </c>
      <c r="H9" s="200">
        <f>POWER('5.st.'!R9,2)</f>
        <v>245169546.05987436</v>
      </c>
      <c r="I9" s="62">
        <f>POWER('5.st.'!M9,2)</f>
        <v>380046955.57839447</v>
      </c>
    </row>
    <row r="10" spans="1:16" x14ac:dyDescent="0.25">
      <c r="A10" s="2" t="s">
        <v>8</v>
      </c>
      <c r="B10" s="134">
        <v>480961</v>
      </c>
      <c r="C10" s="28">
        <f>POWER(KP!H10,2)</f>
        <v>94498616.125969663</v>
      </c>
      <c r="D10" s="54">
        <f>POWER(KP!L10,2)</f>
        <v>79484250.451938629</v>
      </c>
      <c r="E10" s="62">
        <f>POWER(KP!T10,2)</f>
        <v>90645513.188991532</v>
      </c>
      <c r="F10" s="148">
        <f>POWER(kubický!K10,2)</f>
        <v>77472575.850913495</v>
      </c>
      <c r="G10" s="61">
        <f>POWER(kubický!P10,2)</f>
        <v>100145769.2635771</v>
      </c>
      <c r="H10" s="200">
        <f>POWER('5.st.'!R10,2)</f>
        <v>62140462.402575612</v>
      </c>
      <c r="I10" s="62">
        <f>POWER('5.st.'!M10,2)</f>
        <v>179529738.87285513</v>
      </c>
    </row>
    <row r="11" spans="1:16" x14ac:dyDescent="0.25">
      <c r="A11" s="2" t="s">
        <v>9</v>
      </c>
      <c r="B11" s="134">
        <v>474964</v>
      </c>
      <c r="C11" s="28">
        <f>POWER(KP!H11,2)</f>
        <v>109165144.1860245</v>
      </c>
      <c r="D11" s="54">
        <f>POWER(KP!L11,2)</f>
        <v>107251225.63808891</v>
      </c>
      <c r="E11" s="62">
        <f>POWER(KP!T11,2)</f>
        <v>116369616.85348426</v>
      </c>
      <c r="F11" s="148">
        <f>POWER(kubický!K11,2)</f>
        <v>327153373.92042035</v>
      </c>
      <c r="G11" s="61">
        <f>POWER(kubický!P11,2)</f>
        <v>299299643.69066572</v>
      </c>
      <c r="H11" s="200">
        <f>POWER('5.st.'!R11,2)</f>
        <v>36006660.855316028</v>
      </c>
      <c r="I11" s="62">
        <f>POWER('5.st.'!M11,2)</f>
        <v>101937450.47976932</v>
      </c>
    </row>
    <row r="12" spans="1:16" x14ac:dyDescent="0.25">
      <c r="A12" s="2" t="s">
        <v>10</v>
      </c>
      <c r="B12" s="134">
        <v>459893</v>
      </c>
      <c r="C12" s="28">
        <f>POWER(KP!H12,2)</f>
        <v>63371332.223882616</v>
      </c>
      <c r="D12" s="54">
        <f>POWER(KP!L12,2)</f>
        <v>91468012.915285602</v>
      </c>
      <c r="E12" s="62">
        <f>POWER(KP!T12,2)</f>
        <v>96323673.228307098</v>
      </c>
      <c r="F12" s="148">
        <f>POWER(kubický!K12,2)</f>
        <v>582778727.02187252</v>
      </c>
      <c r="G12" s="61">
        <f>POWER(kubický!P12,2)</f>
        <v>445375408.29922515</v>
      </c>
      <c r="H12" s="200">
        <f>POWER('5.st.'!R12,2)</f>
        <v>40006384.674631365</v>
      </c>
      <c r="I12" s="62">
        <f>POWER('5.st.'!M12,2)</f>
        <v>58498054.603349641</v>
      </c>
      <c r="O12" s="179"/>
    </row>
    <row r="13" spans="1:16" x14ac:dyDescent="0.25">
      <c r="A13" s="2" t="s">
        <v>11</v>
      </c>
      <c r="B13" s="134">
        <v>456707</v>
      </c>
      <c r="C13" s="28">
        <f>POWER(KP!H13,2)</f>
        <v>34950807.792975038</v>
      </c>
      <c r="D13" s="54">
        <f>POWER(KP!L13,2)</f>
        <v>59910379.937525027</v>
      </c>
      <c r="E13" s="62">
        <f>POWER(KP!T13,2)</f>
        <v>63042547.268361956</v>
      </c>
      <c r="F13" s="148">
        <f>POWER(kubický!K13,2)</f>
        <v>822317772.82562673</v>
      </c>
      <c r="G13" s="61">
        <f>POWER(kubický!P13,2)</f>
        <v>614816481.23319399</v>
      </c>
      <c r="H13" s="200">
        <f>POWER('5.st.'!R13,2)</f>
        <v>21596433.14508985</v>
      </c>
      <c r="I13" s="62">
        <f>POWER('5.st.'!M13,2)</f>
        <v>36290557.495930575</v>
      </c>
    </row>
    <row r="14" spans="1:16" ht="15.75" thickBot="1" x14ac:dyDescent="0.3">
      <c r="A14" s="77" t="s">
        <v>12</v>
      </c>
      <c r="B14" s="135">
        <v>481071</v>
      </c>
      <c r="C14" s="28">
        <f>POWER(KP!H14,2)</f>
        <v>784570.96652695944</v>
      </c>
      <c r="D14" s="54">
        <f>POWER(KP!L14,2)</f>
        <v>48607.424821933273</v>
      </c>
      <c r="E14" s="62">
        <f>POWER(KP!T14,2)</f>
        <v>299196.00541812781</v>
      </c>
      <c r="F14" s="148">
        <f>POWER(kubický!K14,2)</f>
        <v>818286016.3816551</v>
      </c>
      <c r="G14" s="61">
        <f>POWER(kubický!P14,2)</f>
        <v>608714653.71625245</v>
      </c>
      <c r="H14" s="200">
        <f>POWER('5.st.'!R14,2)</f>
        <v>17191066.651179593</v>
      </c>
      <c r="I14" s="62">
        <f>POWER('5.st.'!M14,2)</f>
        <v>109186905.84748733</v>
      </c>
    </row>
    <row r="15" spans="1:16" x14ac:dyDescent="0.25">
      <c r="A15" s="78" t="s">
        <v>13</v>
      </c>
      <c r="B15" s="136">
        <v>498630</v>
      </c>
      <c r="C15" s="28">
        <f>POWER(KP!H15,2)</f>
        <v>5662620.1571966494</v>
      </c>
      <c r="D15" s="54">
        <f>POWER(KP!L15,2)</f>
        <v>19462638.851157036</v>
      </c>
      <c r="E15" s="62">
        <f>POWER(KP!T15,2)</f>
        <v>17894401.687960319</v>
      </c>
      <c r="F15" s="148">
        <f>POWER(kubický!K15,2)</f>
        <v>1676118215.0255826</v>
      </c>
      <c r="G15" s="61">
        <f>POWER(kubický!P15,2)</f>
        <v>1141632909.8273304</v>
      </c>
      <c r="H15" s="200">
        <f>POWER('5.st.'!R15,2)</f>
        <v>116715283.70018691</v>
      </c>
      <c r="I15" s="62">
        <f>POWER('5.st.'!M15,2)</f>
        <v>333168532.98977226</v>
      </c>
    </row>
    <row r="16" spans="1:16" x14ac:dyDescent="0.25">
      <c r="A16" s="2" t="s">
        <v>14</v>
      </c>
      <c r="B16" s="134">
        <v>493114</v>
      </c>
      <c r="C16" s="28">
        <f>POWER(KP!H16,2)</f>
        <v>35990950.717558362</v>
      </c>
      <c r="D16" s="54">
        <f>POWER(KP!L16,2)</f>
        <v>59785319.00120867</v>
      </c>
      <c r="E16" s="62">
        <f>POWER(KP!T16,2)</f>
        <v>56284178.832259782</v>
      </c>
      <c r="F16" s="148">
        <f>POWER(kubický!K16,2)</f>
        <v>1663876045.2503552</v>
      </c>
      <c r="G16" s="61">
        <f>POWER(kubický!P16,2)</f>
        <v>1081570286.7887461</v>
      </c>
      <c r="H16" s="200">
        <f>POWER('5.st.'!R16,2)</f>
        <v>75667042.47959502</v>
      </c>
      <c r="I16" s="62">
        <f>POWER('5.st.'!M16,2)</f>
        <v>198408690.25198826</v>
      </c>
    </row>
    <row r="17" spans="1:9" x14ac:dyDescent="0.25">
      <c r="A17" s="2" t="s">
        <v>15</v>
      </c>
      <c r="B17" s="134">
        <v>479984</v>
      </c>
      <c r="C17" s="28">
        <f>POWER(KP!H17,2)</f>
        <v>10131926.746171568</v>
      </c>
      <c r="D17" s="54">
        <f>POWER(KP!L17,2)</f>
        <v>16071869.413040476</v>
      </c>
      <c r="E17" s="62">
        <f>POWER(KP!T17,2)</f>
        <v>12665389.69947516</v>
      </c>
      <c r="F17" s="148">
        <f>POWER(kubický!K17,2)</f>
        <v>1990319375.6278796</v>
      </c>
      <c r="G17" s="61">
        <f>POWER(kubický!P17,2)</f>
        <v>1349212806.3142428</v>
      </c>
      <c r="H17" s="200">
        <f>POWER('5.st.'!R17,2)</f>
        <v>1710921.2079124551</v>
      </c>
      <c r="I17" s="62">
        <f>POWER('5.st.'!M17,2)</f>
        <v>16274624.115791891</v>
      </c>
    </row>
    <row r="18" spans="1:9" x14ac:dyDescent="0.25">
      <c r="A18" s="2" t="s">
        <v>16</v>
      </c>
      <c r="B18" s="134">
        <v>454493</v>
      </c>
      <c r="C18" s="28">
        <f>POWER(KP!H18,2)</f>
        <v>1826259.4702527572</v>
      </c>
      <c r="D18" s="54">
        <f>POWER(KP!L18,2)</f>
        <v>3122031.3872960005</v>
      </c>
      <c r="E18" s="62">
        <f>POWER(KP!T18,2)</f>
        <v>962798.13925203052</v>
      </c>
      <c r="F18" s="148">
        <f>POWER(kubický!K18,2)</f>
        <v>2045425480.1751795</v>
      </c>
      <c r="G18" s="61">
        <f>POWER(kubický!P18,2)</f>
        <v>1531150190.7648592</v>
      </c>
      <c r="H18" s="200">
        <f>POWER('5.st.'!R18,2)</f>
        <v>26244109.32742136</v>
      </c>
      <c r="I18" s="62">
        <f>POWER('5.st.'!M18,2)</f>
        <v>15833103.7556192</v>
      </c>
    </row>
    <row r="19" spans="1:9" x14ac:dyDescent="0.25">
      <c r="A19" s="2" t="s">
        <v>17</v>
      </c>
      <c r="B19" s="134">
        <v>431725</v>
      </c>
      <c r="C19" s="28">
        <f>POWER(KP!H19,2)</f>
        <v>4480789.3726558387</v>
      </c>
      <c r="D19" s="54">
        <f>POWER(KP!L19,2)</f>
        <v>7026626.9412651258</v>
      </c>
      <c r="E19" s="62">
        <f>POWER(KP!T19,2)</f>
        <v>2308340.165448369</v>
      </c>
      <c r="F19" s="148">
        <f>POWER(kubický!K19,2)</f>
        <v>1778941664.7547121</v>
      </c>
      <c r="G19" s="61">
        <f>POWER(kubický!P19,2)</f>
        <v>1429610706.362304</v>
      </c>
      <c r="H19" s="200">
        <f>POWER('5.st.'!R19,2)</f>
        <v>68480988.451295704</v>
      </c>
      <c r="I19" s="62">
        <f>POWER('5.st.'!M19,2)</f>
        <v>58476429.382272169</v>
      </c>
    </row>
    <row r="20" spans="1:9" x14ac:dyDescent="0.25">
      <c r="A20" s="2" t="s">
        <v>18</v>
      </c>
      <c r="B20" s="134">
        <v>422925</v>
      </c>
      <c r="C20" s="28">
        <f>POWER(KP!H20,2)</f>
        <v>431312.33687580674</v>
      </c>
      <c r="D20" s="54">
        <f>POWER(KP!L20,2)</f>
        <v>316803.40617954941</v>
      </c>
      <c r="E20" s="62">
        <f>POWER(KP!T20,2)</f>
        <v>537767.17000860441</v>
      </c>
      <c r="F20" s="148">
        <f>POWER(kubický!K20,2)</f>
        <v>1780257047.9790132</v>
      </c>
      <c r="G20" s="61">
        <f>POWER(kubický!P20,2)</f>
        <v>1505148755.020308</v>
      </c>
      <c r="H20" s="200">
        <f>POWER('5.st.'!R20,2)</f>
        <v>199756862.56218722</v>
      </c>
      <c r="I20" s="62">
        <f>POWER('5.st.'!M20,2)</f>
        <v>181093298.03623873</v>
      </c>
    </row>
    <row r="21" spans="1:9" x14ac:dyDescent="0.25">
      <c r="A21" s="3" t="s">
        <v>19</v>
      </c>
      <c r="B21" s="134">
        <v>434327</v>
      </c>
      <c r="C21" s="28">
        <f>POWER(KP!H21,2)</f>
        <v>7992390.006772167</v>
      </c>
      <c r="D21" s="54">
        <f>POWER(KP!L21,2)</f>
        <v>2449272.5395759558</v>
      </c>
      <c r="E21" s="62">
        <f>POWER(KP!T21,2)</f>
        <v>7302087.5571422623</v>
      </c>
      <c r="F21" s="148">
        <f>POWER(kubický!K21,2)</f>
        <v>1762845446.3502455</v>
      </c>
      <c r="G21" s="61">
        <f>POWER(kubický!P21,2)</f>
        <v>1358800470.2560799</v>
      </c>
      <c r="H21" s="200">
        <f>POWER('5.st.'!R21,2)</f>
        <v>511834781.2365492</v>
      </c>
      <c r="I21" s="62">
        <f>POWER('5.st.'!M21,2)</f>
        <v>577183610.05887163</v>
      </c>
    </row>
    <row r="22" spans="1:9" x14ac:dyDescent="0.25">
      <c r="A22" s="3" t="s">
        <v>20</v>
      </c>
      <c r="B22" s="134">
        <v>434928</v>
      </c>
      <c r="C22" s="28">
        <f>POWER(KP!H22,2)</f>
        <v>69812261.342776522</v>
      </c>
      <c r="D22" s="54">
        <f>POWER(KP!L22,2)</f>
        <v>48019327.153430305</v>
      </c>
      <c r="E22" s="62">
        <f>POWER(KP!T22,2)</f>
        <v>61083255.397845738</v>
      </c>
      <c r="F22" s="148">
        <f>POWER(kubický!K22,2)</f>
        <v>2107444163.003082</v>
      </c>
      <c r="G22" s="61">
        <f>POWER(kubický!P22,2)</f>
        <v>1672695601.4678288</v>
      </c>
      <c r="H22" s="200">
        <f>POWER('5.st.'!R22,2)</f>
        <v>1026729630.3376657</v>
      </c>
      <c r="I22" s="62">
        <f>POWER('5.st.'!M22,2)</f>
        <v>1063389670.7430919</v>
      </c>
    </row>
    <row r="23" spans="1:9" x14ac:dyDescent="0.25">
      <c r="A23" s="3" t="s">
        <v>21</v>
      </c>
      <c r="B23" s="134">
        <v>427331</v>
      </c>
      <c r="C23" s="28">
        <f>POWER(KP!H23,2)</f>
        <v>136241517.0417766</v>
      </c>
      <c r="D23" s="54">
        <f>POWER(KP!L23,2)</f>
        <v>107123291.09626845</v>
      </c>
      <c r="E23" s="62">
        <f>POWER(KP!T23,2)</f>
        <v>119324633.47938277</v>
      </c>
      <c r="F23" s="148">
        <f>POWER(kubický!K23,2)</f>
        <v>2145378970.0132782</v>
      </c>
      <c r="G23" s="61">
        <f>POWER(kubický!P23,2)</f>
        <v>1744176809.8369634</v>
      </c>
      <c r="H23" s="200">
        <f>POWER('5.st.'!R23,2)</f>
        <v>1329735939.5450799</v>
      </c>
      <c r="I23" s="62">
        <f>POWER('5.st.'!M23,2)</f>
        <v>1411958468.4247646</v>
      </c>
    </row>
    <row r="24" spans="1:9" x14ac:dyDescent="0.25">
      <c r="A24" s="3" t="s">
        <v>22</v>
      </c>
      <c r="B24" s="134">
        <v>408277</v>
      </c>
      <c r="C24" s="28">
        <f>POWER(KP!H24,2)</f>
        <v>97024692.565709352</v>
      </c>
      <c r="D24" s="54">
        <f>POWER(KP!L24,2)</f>
        <v>76168982.651555091</v>
      </c>
      <c r="E24" s="62">
        <f>POWER(KP!T24,2)</f>
        <v>83440424.073489025</v>
      </c>
      <c r="F24" s="148">
        <f>POWER(kubický!K24,2)</f>
        <v>1643990046.022722</v>
      </c>
      <c r="G24" s="61">
        <f>POWER(kubický!P24,2)</f>
        <v>1358069335.0271542</v>
      </c>
      <c r="H24" s="200">
        <f>POWER('5.st.'!R24,2)</f>
        <v>1224052879.863945</v>
      </c>
      <c r="I24" s="62">
        <f>POWER('5.st.'!M24,2)</f>
        <v>1300889382.4877207</v>
      </c>
    </row>
    <row r="25" spans="1:9" x14ac:dyDescent="0.25">
      <c r="A25" s="2" t="s">
        <v>23</v>
      </c>
      <c r="B25" s="134">
        <v>400044</v>
      </c>
      <c r="C25" s="28">
        <f>POWER(KP!H25,2)</f>
        <v>49677886.623125926</v>
      </c>
      <c r="D25" s="54">
        <f>POWER(KP!L25,2)</f>
        <v>36482055.311946072</v>
      </c>
      <c r="E25" s="62">
        <f>POWER(KP!T25,2)</f>
        <v>43167803.22005377</v>
      </c>
      <c r="F25" s="148">
        <f>POWER(kubický!K25,2)</f>
        <v>1197815848.5976954</v>
      </c>
      <c r="G25" s="61">
        <f>POWER(kubický!P25,2)</f>
        <v>952391157.18104732</v>
      </c>
      <c r="H25" s="200">
        <f>POWER('5.st.'!R25,2)</f>
        <v>1103991925.7915816</v>
      </c>
      <c r="I25" s="62">
        <f>POWER('5.st.'!M25,2)</f>
        <v>1148435595.2690985</v>
      </c>
    </row>
    <row r="26" spans="1:9" ht="15.75" thickBot="1" x14ac:dyDescent="0.3">
      <c r="A26" s="6" t="s">
        <v>24</v>
      </c>
      <c r="B26" s="137">
        <v>421286</v>
      </c>
      <c r="C26" s="28">
        <f>POWER(KP!H26,2)</f>
        <v>5712148.3098741509</v>
      </c>
      <c r="D26" s="54">
        <f>POWER(KP!L26,2)</f>
        <v>10539210.989225855</v>
      </c>
      <c r="E26" s="62">
        <f>POWER(KP!T26,2)</f>
        <v>17225126.294959776</v>
      </c>
      <c r="F26" s="148">
        <f>POWER(kubický!K26,2)</f>
        <v>934716979.472453</v>
      </c>
      <c r="G26" s="61">
        <f>POWER(kubický!P26,2)</f>
        <v>532502463.57304275</v>
      </c>
      <c r="H26" s="200">
        <f>POWER('5.st.'!R26,2)</f>
        <v>966295858.59961176</v>
      </c>
      <c r="I26" s="62">
        <f>POWER('5.st.'!M26,2)</f>
        <v>1125021177.2019413</v>
      </c>
    </row>
    <row r="27" spans="1:9" x14ac:dyDescent="0.25">
      <c r="A27" s="74" t="s">
        <v>25</v>
      </c>
      <c r="B27" s="133">
        <v>434940</v>
      </c>
      <c r="C27" s="28">
        <f>POWER(KP!H27,2)</f>
        <v>2806745.3096075119</v>
      </c>
      <c r="D27" s="54">
        <f>POWER(KP!L27,2)</f>
        <v>2067501.5291939012</v>
      </c>
      <c r="E27" s="62">
        <f>POWER(KP!T27,2)</f>
        <v>5739631.4601098755</v>
      </c>
      <c r="F27" s="148">
        <f>POWER(kubický!K27,2)</f>
        <v>1245665628.2582533</v>
      </c>
      <c r="G27" s="61">
        <f>POWER(kubický!P27,2)</f>
        <v>568522987.32835221</v>
      </c>
      <c r="H27" s="200">
        <f>POWER('5.st.'!R27,2)</f>
        <v>398468869.05248219</v>
      </c>
      <c r="I27" s="62">
        <f>POWER('5.st.'!M27,2)</f>
        <v>745932022.25968969</v>
      </c>
    </row>
    <row r="28" spans="1:9" x14ac:dyDescent="0.25">
      <c r="A28" s="2" t="s">
        <v>26</v>
      </c>
      <c r="B28" s="134">
        <v>422944</v>
      </c>
      <c r="C28" s="28">
        <f>POWER(KP!H28,2)</f>
        <v>74765493.160303608</v>
      </c>
      <c r="D28" s="54">
        <f>POWER(KP!L28,2)</f>
        <v>22330872.062309854</v>
      </c>
      <c r="E28" s="62">
        <f>POWER(KP!T28,2)</f>
        <v>13618616.005244683</v>
      </c>
      <c r="F28" s="148">
        <f>POWER(kubický!K28,2)</f>
        <v>559897658.06518757</v>
      </c>
      <c r="G28" s="61">
        <f>POWER(kubický!P28,2)</f>
        <v>146796181.42391884</v>
      </c>
      <c r="H28" s="200">
        <f>POWER('5.st.'!R28,2)</f>
        <v>197943126.51357347</v>
      </c>
      <c r="I28" s="62">
        <f>POWER('5.st.'!M28,2)</f>
        <v>486446012.1339649</v>
      </c>
    </row>
    <row r="29" spans="1:9" x14ac:dyDescent="0.25">
      <c r="A29" s="2" t="s">
        <v>27</v>
      </c>
      <c r="B29" s="134">
        <v>399618</v>
      </c>
      <c r="C29" s="28">
        <f>POWER(KP!H29,2)</f>
        <v>164314636.90407038</v>
      </c>
      <c r="D29" s="54">
        <f>POWER(KP!L29,2)</f>
        <v>93514110.649923161</v>
      </c>
      <c r="E29" s="62">
        <f>POWER(KP!T29,2)</f>
        <v>71422063.44151336</v>
      </c>
      <c r="F29" s="148">
        <f>POWER(kubický!K29,2)</f>
        <v>125223281.14045392</v>
      </c>
      <c r="G29" s="61">
        <f>POWER(kubický!P29,2)</f>
        <v>2291148.7302654181</v>
      </c>
      <c r="H29" s="200">
        <f>POWER('5.st.'!R29,2)</f>
        <v>78740741.756775901</v>
      </c>
      <c r="I29" s="62">
        <f>POWER('5.st.'!M29,2)</f>
        <v>234086748.22049657</v>
      </c>
    </row>
    <row r="30" spans="1:9" x14ac:dyDescent="0.25">
      <c r="A30" s="2" t="s">
        <v>28</v>
      </c>
      <c r="B30" s="134">
        <v>372764</v>
      </c>
      <c r="C30" s="28">
        <f>POWER(KP!H30,2)</f>
        <v>84830547.350931928</v>
      </c>
      <c r="D30" s="54">
        <f>POWER(KP!L30,2)</f>
        <v>86047087.689448223</v>
      </c>
      <c r="E30" s="62">
        <f>POWER(KP!T30,2)</f>
        <v>59642502.038692102</v>
      </c>
      <c r="F30" s="148">
        <f>POWER(kubický!K30,2)</f>
        <v>14522951.386153905</v>
      </c>
      <c r="G30" s="61">
        <f>POWER(kubický!P30,2)</f>
        <v>2577608.2833401309</v>
      </c>
      <c r="H30" s="200">
        <f>POWER('5.st.'!R30,2)</f>
        <v>115748482.49243587</v>
      </c>
      <c r="I30" s="62">
        <f>POWER('5.st.'!M30,2)</f>
        <v>159930950.90629429</v>
      </c>
    </row>
    <row r="31" spans="1:9" x14ac:dyDescent="0.25">
      <c r="A31" s="2" t="s">
        <v>29</v>
      </c>
      <c r="B31" s="134">
        <v>353604</v>
      </c>
      <c r="C31" s="28">
        <f>POWER(KP!H31,2)</f>
        <v>12834873.574287646</v>
      </c>
      <c r="D31" s="54">
        <f>POWER(KP!L31,2)</f>
        <v>45050654.101075672</v>
      </c>
      <c r="E31" s="62">
        <f>POWER(KP!T31,2)</f>
        <v>22638639.375108507</v>
      </c>
      <c r="F31" s="148">
        <f>POWER(kubický!K31,2)</f>
        <v>1334130.1498731642</v>
      </c>
      <c r="G31" s="61">
        <f>POWER(kubický!P31,2)</f>
        <v>11393212.155270135</v>
      </c>
      <c r="H31" s="200">
        <f>POWER('5.st.'!R31,2)</f>
        <v>185547609.7699776</v>
      </c>
      <c r="I31" s="62">
        <f>POWER('5.st.'!M31,2)</f>
        <v>136523101.86106375</v>
      </c>
    </row>
    <row r="32" spans="1:9" x14ac:dyDescent="0.25">
      <c r="A32" s="2" t="s">
        <v>30</v>
      </c>
      <c r="B32" s="134">
        <v>346835</v>
      </c>
      <c r="C32" s="28">
        <f>POWER(KP!H32,2)</f>
        <v>14048394.071142448</v>
      </c>
      <c r="D32" s="54">
        <f>POWER(KP!L32,2)</f>
        <v>1578250.7513567321</v>
      </c>
      <c r="E32" s="62">
        <f>POWER(KP!T32,2)</f>
        <v>659408.30049187469</v>
      </c>
      <c r="F32" s="148">
        <f>POWER(kubický!K32,2)</f>
        <v>11206607.833375845</v>
      </c>
      <c r="G32" s="61">
        <f>POWER(kubický!P32,2)</f>
        <v>18664460.077753473</v>
      </c>
      <c r="H32" s="200">
        <f>POWER('5.st.'!R32,2)</f>
        <v>288124091.47217327</v>
      </c>
      <c r="I32" s="62">
        <f>POWER('5.st.'!M32,2)</f>
        <v>175874625.7093572</v>
      </c>
    </row>
    <row r="33" spans="1:9" x14ac:dyDescent="0.25">
      <c r="A33" s="2" t="s">
        <v>31</v>
      </c>
      <c r="B33" s="134">
        <v>354785</v>
      </c>
      <c r="C33" s="28">
        <f>POWER(KP!H33,2)</f>
        <v>24922542.109223712</v>
      </c>
      <c r="D33" s="54">
        <f>POWER(KP!L33,2)</f>
        <v>6046337.9968999652</v>
      </c>
      <c r="E33" s="62">
        <f>POWER(KP!T33,2)</f>
        <v>17485184.337718662</v>
      </c>
      <c r="F33" s="148">
        <f>POWER(kubický!K33,2)</f>
        <v>91750561.321163028</v>
      </c>
      <c r="G33" s="61">
        <f>POWER(kubický!P33,2)</f>
        <v>184205226.87629628</v>
      </c>
      <c r="H33" s="200">
        <f>POWER('5.st.'!R33,2)</f>
        <v>285942155.11206549</v>
      </c>
      <c r="I33" s="62">
        <f>POWER('5.st.'!M33,2)</f>
        <v>273419186.17414212</v>
      </c>
    </row>
    <row r="34" spans="1:9" x14ac:dyDescent="0.25">
      <c r="A34" s="2" t="s">
        <v>32</v>
      </c>
      <c r="B34" s="134">
        <v>351230</v>
      </c>
      <c r="C34" s="28">
        <f>POWER(KP!H34,2)</f>
        <v>73456296.289024577</v>
      </c>
      <c r="D34" s="54">
        <f>POWER(KP!L34,2)</f>
        <v>35759170.513723314</v>
      </c>
      <c r="E34" s="62">
        <f>POWER(KP!T34,2)</f>
        <v>51635157.756008133</v>
      </c>
      <c r="F34" s="148">
        <f>POWER(kubický!K34,2)</f>
        <v>181426681.8943491</v>
      </c>
      <c r="G34" s="61">
        <f>POWER(kubický!P34,2)</f>
        <v>304883728.86248797</v>
      </c>
      <c r="H34" s="200">
        <f>POWER('5.st.'!R34,2)</f>
        <v>274717582.17128062</v>
      </c>
      <c r="I34" s="62">
        <f>POWER('5.st.'!M34,2)</f>
        <v>229231552.14732185</v>
      </c>
    </row>
    <row r="35" spans="1:9" x14ac:dyDescent="0.25">
      <c r="A35" s="2" t="s">
        <v>33</v>
      </c>
      <c r="B35" s="134">
        <v>340371</v>
      </c>
      <c r="C35" s="28">
        <f>POWER(KP!H35,2)</f>
        <v>97013552.878649741</v>
      </c>
      <c r="D35" s="54">
        <f>POWER(KP!L35,2)</f>
        <v>40750004.864177793</v>
      </c>
      <c r="E35" s="62">
        <f>POWER(KP!T35,2)</f>
        <v>50922237.619251139</v>
      </c>
      <c r="F35" s="148">
        <f>POWER(kubický!K35,2)</f>
        <v>404530022.90330195</v>
      </c>
      <c r="G35" s="61">
        <f>POWER(kubický!P35,2)</f>
        <v>553722378.71674979</v>
      </c>
      <c r="H35" s="200">
        <f>POWER('5.st.'!R35,2)</f>
        <v>137127270.16064399</v>
      </c>
      <c r="I35" s="62">
        <f>POWER('5.st.'!M35,2)</f>
        <v>100906197.33018173</v>
      </c>
    </row>
    <row r="36" spans="1:9" x14ac:dyDescent="0.25">
      <c r="A36" s="2" t="s">
        <v>34</v>
      </c>
      <c r="B36" s="134">
        <v>320640</v>
      </c>
      <c r="C36" s="28">
        <f>POWER(KP!H36,2)</f>
        <v>57647746.309200071</v>
      </c>
      <c r="D36" s="54">
        <f>POWER(KP!L36,2)</f>
        <v>4495313.6628685016</v>
      </c>
      <c r="E36" s="62">
        <f>POWER(KP!T36,2)</f>
        <v>7094552.6080951374</v>
      </c>
      <c r="F36" s="148">
        <f>POWER(kubický!K36,2)</f>
        <v>924076221.40770745</v>
      </c>
      <c r="G36" s="61">
        <f>POWER(kubický!P36,2)</f>
        <v>1069062707.8933583</v>
      </c>
      <c r="H36" s="200">
        <f>POWER('5.st.'!R36,2)</f>
        <v>10029978.86601923</v>
      </c>
      <c r="I36" s="62">
        <f>POWER('5.st.'!M36,2)</f>
        <v>76278.42529481095</v>
      </c>
    </row>
    <row r="37" spans="1:9" x14ac:dyDescent="0.25">
      <c r="A37" s="2" t="s">
        <v>35</v>
      </c>
      <c r="B37" s="134">
        <v>312558</v>
      </c>
      <c r="C37" s="28">
        <f>POWER(KP!H37,2)</f>
        <v>21595034.861846082</v>
      </c>
      <c r="D37" s="54">
        <f>POWER(KP!L37,2)</f>
        <v>288011.42340005276</v>
      </c>
      <c r="E37" s="62">
        <f>POWER(KP!T37,2)</f>
        <v>4115.4526849201702</v>
      </c>
      <c r="F37" s="148">
        <f>POWER(kubický!K37,2)</f>
        <v>1547004474.0185308</v>
      </c>
      <c r="G37" s="61">
        <f>POWER(kubický!P37,2)</f>
        <v>1765452530.6254992</v>
      </c>
      <c r="H37" s="200">
        <f>POWER('5.st.'!R37,2)</f>
        <v>26291915.695498016</v>
      </c>
      <c r="I37" s="62">
        <f>POWER('5.st.'!M37,2)</f>
        <v>60391198.600051858</v>
      </c>
    </row>
    <row r="38" spans="1:9" ht="15.75" thickBot="1" x14ac:dyDescent="0.3">
      <c r="A38" s="77" t="s">
        <v>36</v>
      </c>
      <c r="B38" s="135">
        <v>331696</v>
      </c>
      <c r="C38" s="28">
        <f>POWER(KP!H38,2)</f>
        <v>7388375.0847791126</v>
      </c>
      <c r="D38" s="54">
        <f>POWER(KP!L38,2)</f>
        <v>55587.419637474515</v>
      </c>
      <c r="E38" s="62">
        <f>POWER(KP!T38,2)</f>
        <v>1119853.7567050222</v>
      </c>
      <c r="F38" s="148">
        <f>POWER(kubický!K38,2)</f>
        <v>2277692376.0709434</v>
      </c>
      <c r="G38" s="61">
        <f>POWER(kubický!P38,2)</f>
        <v>3057034492.9827962</v>
      </c>
      <c r="H38" s="200">
        <f>POWER('5.st.'!R38,2)</f>
        <v>265553694.36774784</v>
      </c>
      <c r="I38" s="62">
        <f>POWER('5.st.'!M38,2)</f>
        <v>177698752.05626142</v>
      </c>
    </row>
    <row r="39" spans="1:9" x14ac:dyDescent="0.25">
      <c r="A39" s="78" t="s">
        <v>37</v>
      </c>
      <c r="B39" s="136">
        <v>340436</v>
      </c>
      <c r="C39" s="28">
        <f>POWER(KP!H39,2)</f>
        <v>165764579.22721919</v>
      </c>
      <c r="D39" s="54">
        <f>POWER(KP!L39,2)</f>
        <v>9644452.6280269157</v>
      </c>
      <c r="E39" s="62">
        <f>POWER(KP!T39,2)</f>
        <v>5792038.3200503523</v>
      </c>
      <c r="F39" s="148">
        <f>POWER(kubický!K39,2)</f>
        <v>2586237241.1992183</v>
      </c>
      <c r="G39" s="61">
        <f>POWER(kubický!P39,2)</f>
        <v>3934405180.2448654</v>
      </c>
      <c r="H39" s="200">
        <f>POWER('5.st.'!R39,2)</f>
        <v>1555199771.5312119</v>
      </c>
      <c r="I39" s="62">
        <f>POWER('5.st.'!M39,2)</f>
        <v>823447221.22775924</v>
      </c>
    </row>
    <row r="40" spans="1:9" x14ac:dyDescent="0.25">
      <c r="A40" s="2" t="s">
        <v>38</v>
      </c>
      <c r="B40" s="134">
        <v>330641</v>
      </c>
      <c r="C40" s="28">
        <f>POWER(KP!H40,2)</f>
        <v>388756639.02166605</v>
      </c>
      <c r="D40" s="54">
        <f>POWER(KP!L40,2)</f>
        <v>80887287.442316651</v>
      </c>
      <c r="E40" s="62">
        <f>POWER(KP!T40,2)</f>
        <v>71241816.185283691</v>
      </c>
      <c r="F40" s="148">
        <f>POWER(kubický!K40,2)</f>
        <v>4021541570.4288225</v>
      </c>
      <c r="G40" s="61">
        <f>POWER(kubický!P40,2)</f>
        <v>5691712019.9182444</v>
      </c>
      <c r="H40" s="200">
        <f>POWER('5.st.'!R40,2)</f>
        <v>2535490272.4792771</v>
      </c>
      <c r="I40" s="62">
        <f>POWER('5.st.'!M40,2)</f>
        <v>1517266575.4675453</v>
      </c>
    </row>
    <row r="41" spans="1:9" x14ac:dyDescent="0.25">
      <c r="A41" s="2" t="s">
        <v>39</v>
      </c>
      <c r="B41" s="134">
        <v>312009</v>
      </c>
      <c r="C41" s="28">
        <f>POWER(KP!H41,2)</f>
        <v>496706005.0248363</v>
      </c>
      <c r="D41" s="54">
        <f>POWER(KP!L41,2)</f>
        <v>217507304.961263</v>
      </c>
      <c r="E41" s="62">
        <f>POWER(KP!T41,2)</f>
        <v>202494024.27156594</v>
      </c>
      <c r="F41" s="148">
        <f>POWER(kubický!K41,2)</f>
        <v>5520898449.0780716</v>
      </c>
      <c r="G41" s="61">
        <f>POWER(kubický!P41,2)</f>
        <v>7131345645.6723089</v>
      </c>
      <c r="H41" s="200">
        <f>POWER('5.st.'!R41,2)</f>
        <v>3381617010.4961238</v>
      </c>
      <c r="I41" s="62">
        <f>POWER('5.st.'!M41,2)</f>
        <v>2382185368.4706259</v>
      </c>
    </row>
    <row r="42" spans="1:9" x14ac:dyDescent="0.25">
      <c r="A42" s="2" t="s">
        <v>40</v>
      </c>
      <c r="B42" s="134">
        <v>292465</v>
      </c>
      <c r="C42" s="28">
        <f>POWER(KP!H42,2)</f>
        <v>245648676.18899626</v>
      </c>
      <c r="D42" s="54">
        <f>POWER(KP!L42,2)</f>
        <v>236834314.61097208</v>
      </c>
      <c r="E42" s="62">
        <f>POWER(KP!T42,2)</f>
        <v>219101747.41968614</v>
      </c>
      <c r="F42" s="148">
        <f>POWER(kubický!K42,2)</f>
        <v>5964217021.6479464</v>
      </c>
      <c r="G42" s="61">
        <f>POWER(kubický!P42,2)</f>
        <v>6931519558.3296318</v>
      </c>
      <c r="H42" s="200">
        <f>POWER('5.st.'!R42,2)</f>
        <v>3166575555.6924205</v>
      </c>
      <c r="I42" s="62">
        <f>POWER('5.st.'!M42,2)</f>
        <v>2691252421.1305728</v>
      </c>
    </row>
    <row r="43" spans="1:9" x14ac:dyDescent="0.25">
      <c r="A43" s="2" t="s">
        <v>41</v>
      </c>
      <c r="B43" s="134">
        <v>281126</v>
      </c>
      <c r="C43" s="28">
        <f>POWER(KP!H43,2)</f>
        <v>61317317.733115636</v>
      </c>
      <c r="D43" s="54">
        <f>POWER(KP!L43,2)</f>
        <v>176095125.51067004</v>
      </c>
      <c r="E43" s="62">
        <f>POWER(KP!T43,2)</f>
        <v>158709032.09375638</v>
      </c>
      <c r="F43" s="148">
        <f>POWER(kubický!K43,2)</f>
        <v>5916925197.1445351</v>
      </c>
      <c r="G43" s="61">
        <f>POWER(kubický!P43,2)</f>
        <v>6417240916.6936445</v>
      </c>
      <c r="H43" s="200">
        <f>POWER('5.st.'!R43,2)</f>
        <v>2795763694.9912672</v>
      </c>
      <c r="I43" s="62">
        <f>POWER('5.st.'!M43,2)</f>
        <v>2689023335.1950994</v>
      </c>
    </row>
    <row r="44" spans="1:9" x14ac:dyDescent="0.25">
      <c r="A44" s="2" t="s">
        <v>42</v>
      </c>
      <c r="B44" s="134">
        <v>279573</v>
      </c>
      <c r="C44" s="28">
        <f>POWER(KP!H44,2)</f>
        <v>5231922.4262132272</v>
      </c>
      <c r="D44" s="54">
        <f>POWER(KP!L44,2)</f>
        <v>104414118.91042989</v>
      </c>
      <c r="E44" s="62">
        <f>POWER(KP!T44,2)</f>
        <v>89745050.487357602</v>
      </c>
      <c r="F44" s="148">
        <f>POWER(kubický!K44,2)</f>
        <v>5826392758.7879</v>
      </c>
      <c r="G44" s="61">
        <f>POWER(kubický!P44,2)</f>
        <v>6184772310.4159422</v>
      </c>
      <c r="H44" s="200">
        <f>POWER('5.st.'!R44,2)</f>
        <v>2654087209.0464087</v>
      </c>
      <c r="I44" s="62">
        <f>POWER('5.st.'!M44,2)</f>
        <v>2625808652.9565449</v>
      </c>
    </row>
    <row r="45" spans="1:9" x14ac:dyDescent="0.25">
      <c r="A45" s="2" t="s">
        <v>43</v>
      </c>
      <c r="B45" s="134">
        <v>294674</v>
      </c>
      <c r="C45" s="28">
        <f>POWER(KP!H45,2)</f>
        <v>12320697.63001515</v>
      </c>
      <c r="D45" s="54">
        <f>POWER(KP!L45,2)</f>
        <v>46872689.676246457</v>
      </c>
      <c r="E45" s="62">
        <f>POWER(KP!T45,2)</f>
        <v>33510117.515730884</v>
      </c>
      <c r="F45" s="148">
        <f>POWER(kubický!K45,2)</f>
        <v>6106628556.3709316</v>
      </c>
      <c r="G45" s="61">
        <f>POWER(kubický!P45,2)</f>
        <v>6964709016.5847692</v>
      </c>
      <c r="H45" s="200">
        <f>POWER('5.st.'!R45,2)</f>
        <v>2654731971.4743805</v>
      </c>
      <c r="I45" s="62">
        <f>POWER('5.st.'!M45,2)</f>
        <v>2195523177.2752728</v>
      </c>
    </row>
    <row r="46" spans="1:9" x14ac:dyDescent="0.25">
      <c r="A46" s="2" t="s">
        <v>44</v>
      </c>
      <c r="B46" s="134">
        <v>297819</v>
      </c>
      <c r="C46" s="28">
        <f>POWER(KP!H46,2)</f>
        <v>41041663.679427333</v>
      </c>
      <c r="D46" s="54">
        <f>POWER(KP!L46,2)</f>
        <v>90834893.827047899</v>
      </c>
      <c r="E46" s="62">
        <f>POWER(KP!T46,2)</f>
        <v>57070404.210446499</v>
      </c>
      <c r="F46" s="148">
        <f>POWER(kubický!K46,2)</f>
        <v>6048720562.1510162</v>
      </c>
      <c r="G46" s="61">
        <f>POWER(kubický!P46,2)</f>
        <v>6931860252.0691013</v>
      </c>
      <c r="H46" s="200">
        <f>POWER('5.st.'!R46,2)</f>
        <v>2713627854.5626087</v>
      </c>
      <c r="I46" s="62">
        <f>POWER('5.st.'!M46,2)</f>
        <v>2261996582.3803778</v>
      </c>
    </row>
    <row r="47" spans="1:9" x14ac:dyDescent="0.25">
      <c r="A47" s="2" t="s">
        <v>45</v>
      </c>
      <c r="B47" s="134">
        <v>297336</v>
      </c>
      <c r="C47" s="28">
        <f>POWER(KP!H47,2)</f>
        <v>121862189.04672207</v>
      </c>
      <c r="D47" s="54">
        <f>POWER(KP!L47,2)</f>
        <v>226886083.51900962</v>
      </c>
      <c r="E47" s="62">
        <f>POWER(KP!T47,2)</f>
        <v>139770474.51943502</v>
      </c>
      <c r="F47" s="148">
        <f>POWER(kubický!K47,2)</f>
        <v>5812759554.5026531</v>
      </c>
      <c r="G47" s="61">
        <f>POWER(kubický!P47,2)</f>
        <v>6637390923.4983234</v>
      </c>
      <c r="H47" s="200">
        <f>POWER('5.st.'!R47,2)</f>
        <v>2842582436.2229834</v>
      </c>
      <c r="I47" s="62">
        <f>POWER('5.st.'!M47,2)</f>
        <v>2303966741.9814024</v>
      </c>
    </row>
    <row r="48" spans="1:9" x14ac:dyDescent="0.25">
      <c r="A48" s="2" t="s">
        <v>46</v>
      </c>
      <c r="B48" s="134">
        <v>292385</v>
      </c>
      <c r="C48" s="28">
        <f>POWER(KP!H48,2)</f>
        <v>291645743.66600382</v>
      </c>
      <c r="D48" s="54">
        <f>POWER(KP!L48,2)</f>
        <v>516774023.49317831</v>
      </c>
      <c r="E48" s="62">
        <f>POWER(KP!T48,2)</f>
        <v>336643838.57740825</v>
      </c>
      <c r="F48" s="148">
        <f>POWER(kubický!K48,2)</f>
        <v>5416136006.3419056</v>
      </c>
      <c r="G48" s="61">
        <f>POWER(kubický!P48,2)</f>
        <v>6127311587.2213764</v>
      </c>
      <c r="H48" s="200">
        <f>POWER('5.st.'!R48,2)</f>
        <v>2870762334.3711786</v>
      </c>
      <c r="I48" s="62">
        <f>POWER('5.st.'!M48,2)</f>
        <v>2318807628.7414408</v>
      </c>
    </row>
    <row r="49" spans="1:9" x14ac:dyDescent="0.25">
      <c r="A49" s="2" t="s">
        <v>47</v>
      </c>
      <c r="B49" s="134">
        <v>300237</v>
      </c>
      <c r="C49" s="28">
        <f>POWER(KP!H49,2)</f>
        <v>561693753.09406948</v>
      </c>
      <c r="D49" s="54">
        <f>POWER(KP!L49,2)</f>
        <v>789459243.75281489</v>
      </c>
      <c r="E49" s="62">
        <f>POWER(KP!T49,2)</f>
        <v>522830901.10857344</v>
      </c>
      <c r="F49" s="148">
        <f>POWER(kubický!K49,2)</f>
        <v>4726400505.4874325</v>
      </c>
      <c r="G49" s="61">
        <f>POWER(kubický!P49,2)</f>
        <v>5474430346.0939074</v>
      </c>
      <c r="H49" s="200">
        <f>POWER('5.st.'!R49,2)</f>
        <v>2721968812.2446175</v>
      </c>
      <c r="I49" s="62">
        <f>POWER('5.st.'!M49,2)</f>
        <v>2094010161.9448524</v>
      </c>
    </row>
    <row r="50" spans="1:9" ht="15.75" thickBot="1" x14ac:dyDescent="0.3">
      <c r="A50" s="6" t="s">
        <v>48</v>
      </c>
      <c r="B50" s="137">
        <v>335025</v>
      </c>
      <c r="C50" s="28">
        <f>POWER(KP!H50,2)</f>
        <v>1249203512.2533782</v>
      </c>
      <c r="D50" s="54">
        <f>POWER(KP!L50,2)</f>
        <v>1107747321.3314338</v>
      </c>
      <c r="E50" s="62">
        <f>POWER(KP!T50,2)</f>
        <v>740740191.80619049</v>
      </c>
      <c r="F50" s="148">
        <f>POWER(kubický!K50,2)</f>
        <v>4228868335.8492837</v>
      </c>
      <c r="G50" s="61">
        <f>POWER(kubický!P50,2)</f>
        <v>5452609033.173214</v>
      </c>
      <c r="H50" s="200">
        <f>POWER('5.st.'!R50,2)</f>
        <v>2875519052.3108821</v>
      </c>
      <c r="I50" s="62">
        <f>POWER('5.st.'!M50,2)</f>
        <v>1883122689.9511802</v>
      </c>
    </row>
    <row r="51" spans="1:9" x14ac:dyDescent="0.25">
      <c r="A51" s="74" t="s">
        <v>49</v>
      </c>
      <c r="B51" s="133">
        <v>383842</v>
      </c>
      <c r="C51" s="28">
        <f>POWER(KP!H51,2)</f>
        <v>649523506.78989744</v>
      </c>
      <c r="D51" s="54">
        <f>POWER(KP!L51,2)</f>
        <v>407724993.28925079</v>
      </c>
      <c r="E51" s="62">
        <f>POWER(KP!T51,2)</f>
        <v>187803053.39090291</v>
      </c>
      <c r="F51" s="148">
        <f>POWER(kubický!K51,2)</f>
        <v>955335633.28477669</v>
      </c>
      <c r="G51" s="61">
        <f>POWER(kubický!P51,2)</f>
        <v>1877673305.9309857</v>
      </c>
      <c r="H51" s="200">
        <f>POWER('5.st.'!R51,2)</f>
        <v>1788625463.5316391</v>
      </c>
      <c r="I51" s="62">
        <f>POWER('5.st.'!M51,2)</f>
        <v>725595022.39034557</v>
      </c>
    </row>
    <row r="52" spans="1:9" x14ac:dyDescent="0.25">
      <c r="A52" s="2" t="s">
        <v>50</v>
      </c>
      <c r="B52" s="134">
        <v>416621</v>
      </c>
      <c r="C52" s="28">
        <f>POWER(KP!H52,2)</f>
        <v>95133119.602339596</v>
      </c>
      <c r="D52" s="54">
        <f>POWER(KP!L52,2)</f>
        <v>29113612.575216215</v>
      </c>
      <c r="E52" s="62">
        <f>POWER(KP!T52,2)</f>
        <v>1732022.4306265386</v>
      </c>
      <c r="F52" s="148">
        <f>POWER(kubický!K52,2)</f>
        <v>10022458.466788901</v>
      </c>
      <c r="G52" s="61">
        <f>POWER(kubický!P52,2)</f>
        <v>240666485.46452332</v>
      </c>
      <c r="H52" s="200">
        <f>POWER('5.st.'!R52,2)</f>
        <v>252381306.25905201</v>
      </c>
      <c r="I52" s="62">
        <f>POWER('5.st.'!M52,2)</f>
        <v>108559.93155630451</v>
      </c>
    </row>
    <row r="53" spans="1:9" x14ac:dyDescent="0.25">
      <c r="A53" s="2" t="s">
        <v>51</v>
      </c>
      <c r="B53" s="134">
        <v>437020</v>
      </c>
      <c r="C53" s="28">
        <f>POWER(KP!H53,2)</f>
        <v>49261301.426660173</v>
      </c>
      <c r="D53" s="54">
        <f>POWER(KP!L53,2)</f>
        <v>84271952.091418698</v>
      </c>
      <c r="E53" s="62">
        <f>POWER(KP!T53,2)</f>
        <v>242177067.70894331</v>
      </c>
      <c r="F53" s="148">
        <f>POWER(kubický!K53,2)</f>
        <v>552751760.22078514</v>
      </c>
      <c r="G53" s="61">
        <f>POWER(kubický!P53,2)</f>
        <v>158087105.34793136</v>
      </c>
      <c r="H53" s="200">
        <f>POWER('5.st.'!R53,2)</f>
        <v>109702435.74032632</v>
      </c>
      <c r="I53" s="62">
        <f>POWER('5.st.'!M53,2)</f>
        <v>612530191.28164721</v>
      </c>
    </row>
    <row r="54" spans="1:9" x14ac:dyDescent="0.25">
      <c r="A54" s="2" t="s">
        <v>52</v>
      </c>
      <c r="B54" s="134">
        <v>445024</v>
      </c>
      <c r="C54" s="28">
        <f>POWER(KP!H54,2)</f>
        <v>496275124.43526721</v>
      </c>
      <c r="D54" s="54">
        <f>POWER(KP!L54,2)</f>
        <v>484809695.0626874</v>
      </c>
      <c r="E54" s="62">
        <f>POWER(KP!T54,2)</f>
        <v>742654921.69584084</v>
      </c>
      <c r="F54" s="148">
        <f>POWER(kubický!K54,2)</f>
        <v>2256516316.1894469</v>
      </c>
      <c r="G54" s="61">
        <f>POWER(kubický!P54,2)</f>
        <v>1557773134.4483254</v>
      </c>
      <c r="H54" s="200">
        <f>POWER('5.st.'!R54,2)</f>
        <v>1255156724.9125876</v>
      </c>
      <c r="I54" s="62">
        <f>POWER('5.st.'!M54,2)</f>
        <v>2201383505.1605744</v>
      </c>
    </row>
    <row r="55" spans="1:9" x14ac:dyDescent="0.25">
      <c r="A55" s="2" t="s">
        <v>53</v>
      </c>
      <c r="B55" s="134">
        <v>446451</v>
      </c>
      <c r="C55" s="28">
        <f>POWER(KP!H55,2)</f>
        <v>634456543.45239103</v>
      </c>
      <c r="D55" s="54">
        <f>POWER(KP!L55,2)</f>
        <v>587021195.69320321</v>
      </c>
      <c r="E55" s="62">
        <f>POWER(KP!T55,2)</f>
        <v>773113039.93139935</v>
      </c>
      <c r="F55" s="148">
        <f>POWER(kubický!K55,2)</f>
        <v>3575449657.3648477</v>
      </c>
      <c r="G55" s="61">
        <f>POWER(kubický!P55,2)</f>
        <v>2876689404.4394822</v>
      </c>
      <c r="H55" s="200">
        <f>POWER('5.st.'!R55,2)</f>
        <v>2259760795.4974799</v>
      </c>
      <c r="I55" s="62">
        <f>POWER('5.st.'!M55,2)</f>
        <v>3285839044.6682172</v>
      </c>
    </row>
    <row r="56" spans="1:9" x14ac:dyDescent="0.25">
      <c r="A56" s="2" t="s">
        <v>54</v>
      </c>
      <c r="B56" s="134">
        <v>452799</v>
      </c>
      <c r="C56" s="28">
        <f>POWER(KP!H56,2)</f>
        <v>493609622.17679465</v>
      </c>
      <c r="D56" s="54">
        <f>POWER(KP!L56,2)</f>
        <v>457750522.40498573</v>
      </c>
      <c r="E56" s="62">
        <f>POWER(KP!T56,2)</f>
        <v>559668847.1808933</v>
      </c>
      <c r="F56" s="148">
        <f>POWER(kubický!K56,2)</f>
        <v>4475334525.9044046</v>
      </c>
      <c r="G56" s="61">
        <f>POWER(kubický!P56,2)</f>
        <v>3763635582.6799626</v>
      </c>
      <c r="H56" s="200">
        <f>POWER('5.st.'!R56,2)</f>
        <v>2827620093.5183964</v>
      </c>
      <c r="I56" s="62">
        <f>POWER('5.st.'!M56,2)</f>
        <v>3899375141.9214625</v>
      </c>
    </row>
    <row r="57" spans="1:9" x14ac:dyDescent="0.25">
      <c r="A57" s="2" t="s">
        <v>55</v>
      </c>
      <c r="B57" s="134">
        <v>475560</v>
      </c>
      <c r="C57" s="28">
        <f>POWER(KP!H57,2)</f>
        <v>228986196.66586933</v>
      </c>
      <c r="D57" s="54">
        <f>POWER(KP!L57,2)</f>
        <v>205071001.77156487</v>
      </c>
      <c r="E57" s="62">
        <f>POWER(KP!T57,2)</f>
        <v>260622589.23657045</v>
      </c>
      <c r="F57" s="148">
        <f>POWER(kubický!K57,2)</f>
        <v>4868721369.9197893</v>
      </c>
      <c r="G57" s="61">
        <f>POWER(kubický!P57,2)</f>
        <v>3923965901.7066779</v>
      </c>
      <c r="H57" s="200">
        <f>POWER('5.st.'!R57,2)</f>
        <v>3324475306.5679193</v>
      </c>
      <c r="I57" s="62">
        <f>POWER('5.st.'!M57,2)</f>
        <v>4774634768.9685659</v>
      </c>
    </row>
    <row r="58" spans="1:9" x14ac:dyDescent="0.25">
      <c r="A58" s="2" t="s">
        <v>56</v>
      </c>
      <c r="B58" s="134">
        <v>483409</v>
      </c>
      <c r="C58" s="28">
        <f>POWER(KP!H58,2)</f>
        <v>73326365.378795326</v>
      </c>
      <c r="D58" s="54">
        <f>POWER(KP!L58,2)</f>
        <v>60957028.757448517</v>
      </c>
      <c r="E58" s="62">
        <f>POWER(KP!T58,2)</f>
        <v>95839984.875534877</v>
      </c>
      <c r="F58" s="148">
        <f>POWER(kubický!K58,2)</f>
        <v>5350507409.5543804</v>
      </c>
      <c r="G58" s="61">
        <f>POWER(kubický!P58,2)</f>
        <v>4367024286.2974663</v>
      </c>
      <c r="H58" s="200">
        <f>POWER('5.st.'!R58,2)</f>
        <v>3490848178.8135285</v>
      </c>
      <c r="I58" s="62">
        <f>POWER('5.st.'!M58,2)</f>
        <v>4803553949.1895399</v>
      </c>
    </row>
    <row r="59" spans="1:9" x14ac:dyDescent="0.25">
      <c r="A59" s="2" t="s">
        <v>57</v>
      </c>
      <c r="B59" s="134">
        <v>487830</v>
      </c>
      <c r="C59" s="28">
        <f>POWER(KP!H59,2)</f>
        <v>40040472.636828825</v>
      </c>
      <c r="D59" s="54">
        <f>POWER(KP!L59,2)</f>
        <v>44401931.281939052</v>
      </c>
      <c r="E59" s="62">
        <f>POWER(KP!T59,2)</f>
        <v>74980995.635855153</v>
      </c>
      <c r="F59" s="148">
        <f>POWER(kubický!K59,2)</f>
        <v>6148529339.734149</v>
      </c>
      <c r="G59" s="61">
        <f>POWER(kubický!P59,2)</f>
        <v>5099701444.138423</v>
      </c>
      <c r="H59" s="200">
        <f>POWER('5.st.'!R59,2)</f>
        <v>3663034688.2508826</v>
      </c>
      <c r="I59" s="62">
        <f>POWER('5.st.'!M59,2)</f>
        <v>5067666703.7666721</v>
      </c>
    </row>
    <row r="60" spans="1:9" x14ac:dyDescent="0.25">
      <c r="A60" s="2" t="s">
        <v>58</v>
      </c>
      <c r="B60" s="134">
        <v>484276</v>
      </c>
      <c r="C60" s="28">
        <f>POWER(KP!H60,2)</f>
        <v>25078674.771222051</v>
      </c>
      <c r="D60" s="54">
        <f>POWER(KP!L60,2)</f>
        <v>64060753.137226619</v>
      </c>
      <c r="E60" s="62">
        <f>POWER(KP!T60,2)</f>
        <v>93956029.783309296</v>
      </c>
      <c r="F60" s="148">
        <f>POWER(kubický!K60,2)</f>
        <v>6715838235.0228529</v>
      </c>
      <c r="G60" s="61">
        <f>POWER(kubický!P60,2)</f>
        <v>5585411735.1738634</v>
      </c>
      <c r="H60" s="200">
        <f>POWER('5.st.'!R60,2)</f>
        <v>3586983341.8710785</v>
      </c>
      <c r="I60" s="62">
        <f>POWER('5.st.'!M60,2)</f>
        <v>5089258595.1828241</v>
      </c>
    </row>
    <row r="61" spans="1:9" x14ac:dyDescent="0.25">
      <c r="A61" s="2" t="s">
        <v>59</v>
      </c>
      <c r="B61" s="134">
        <v>492509</v>
      </c>
      <c r="C61" s="28">
        <f>POWER(KP!H61,2)</f>
        <v>42760755.025334843</v>
      </c>
      <c r="D61" s="54">
        <f>POWER(KP!L61,2)</f>
        <v>101881042.94262238</v>
      </c>
      <c r="E61" s="62">
        <f>POWER(KP!T61,2)</f>
        <v>129467642.23083685</v>
      </c>
      <c r="F61" s="148">
        <f>POWER(kubický!K61,2)</f>
        <v>7349317842.2079782</v>
      </c>
      <c r="G61" s="61">
        <f>POWER(kubický!P61,2)</f>
        <v>6120559555.2373056</v>
      </c>
      <c r="H61" s="200">
        <f>POWER('5.st.'!R61,2)</f>
        <v>3647515602.190536</v>
      </c>
      <c r="I61" s="62">
        <f>POWER('5.st.'!M61,2)</f>
        <v>5088734050.5955915</v>
      </c>
    </row>
    <row r="62" spans="1:9" ht="15.75" thickBot="1" x14ac:dyDescent="0.3">
      <c r="A62" s="77" t="s">
        <v>60</v>
      </c>
      <c r="B62" s="135">
        <v>527728</v>
      </c>
      <c r="C62" s="28">
        <f>POWER(KP!H62,2)</f>
        <v>33386363.801141284</v>
      </c>
      <c r="D62" s="54">
        <f>POWER(KP!L62,2)</f>
        <v>16612699.253792042</v>
      </c>
      <c r="E62" s="62">
        <f>POWER(KP!T62,2)</f>
        <v>26014172.82953858</v>
      </c>
      <c r="F62" s="148">
        <f>POWER(kubický!K62,2)</f>
        <v>7319370558.7700901</v>
      </c>
      <c r="G62" s="61">
        <f>POWER(kubický!P62,2)</f>
        <v>6043276783.0042067</v>
      </c>
      <c r="H62" s="200">
        <f>POWER('5.st.'!R62,2)</f>
        <v>3430607544.062861</v>
      </c>
      <c r="I62" s="62">
        <f>POWER('5.st.'!M62,2)</f>
        <v>4339033343.6824656</v>
      </c>
    </row>
    <row r="63" spans="1:9" x14ac:dyDescent="0.25">
      <c r="A63" s="78" t="s">
        <v>61</v>
      </c>
      <c r="B63" s="136">
        <v>562409</v>
      </c>
      <c r="C63" s="28">
        <f>POWER(KP!H63,2)</f>
        <v>195384454.53248969</v>
      </c>
      <c r="D63" s="54">
        <f>POWER(KP!L63,2)</f>
        <v>66535193.578256711</v>
      </c>
      <c r="E63" s="62">
        <f>POWER(KP!T63,2)</f>
        <v>75832944.087851048</v>
      </c>
      <c r="F63" s="148">
        <f>POWER(kubický!K63,2)</f>
        <v>10591672571.053802</v>
      </c>
      <c r="G63" s="61">
        <f>POWER(kubický!P63,2)</f>
        <v>8674003856.9457188</v>
      </c>
      <c r="H63" s="200">
        <f>POWER('5.st.'!R63,2)</f>
        <v>3074180504.8328023</v>
      </c>
      <c r="I63" s="62">
        <f>POWER('5.st.'!M63,2)</f>
        <v>3641585910.910511</v>
      </c>
    </row>
    <row r="64" spans="1:9" x14ac:dyDescent="0.25">
      <c r="A64" s="2" t="s">
        <v>62</v>
      </c>
      <c r="B64" s="134">
        <v>568486</v>
      </c>
      <c r="C64" s="28">
        <f>POWER(KP!H64,2)</f>
        <v>293656918.55208844</v>
      </c>
      <c r="D64" s="54">
        <f>POWER(KP!L64,2)</f>
        <v>121651211.3741148</v>
      </c>
      <c r="E64" s="62">
        <f>POWER(KP!T64,2)</f>
        <v>132111335.82037783</v>
      </c>
      <c r="F64" s="148">
        <f>POWER(kubický!K64,2)</f>
        <v>10493104687.450027</v>
      </c>
      <c r="G64" s="61">
        <f>POWER(kubický!P64,2)</f>
        <v>8717854617.2191257</v>
      </c>
      <c r="H64" s="200">
        <f>POWER('5.st.'!R64,2)</f>
        <v>3058636912.1177721</v>
      </c>
      <c r="I64" s="62">
        <f>POWER('5.st.'!M64,2)</f>
        <v>3454107385.7989945</v>
      </c>
    </row>
    <row r="65" spans="1:9" x14ac:dyDescent="0.25">
      <c r="A65" s="2" t="s">
        <v>63</v>
      </c>
      <c r="B65" s="134">
        <v>556304</v>
      </c>
      <c r="C65" s="28">
        <f>POWER(KP!H65,2)</f>
        <v>278815341.66629201</v>
      </c>
      <c r="D65" s="54">
        <f>POWER(KP!L65,2)</f>
        <v>161307573.55816084</v>
      </c>
      <c r="E65" s="62">
        <f>POWER(KP!T65,2)</f>
        <v>177678994.78385332</v>
      </c>
      <c r="F65" s="148">
        <f>POWER(kubický!K65,2)</f>
        <v>9287298722.2348537</v>
      </c>
      <c r="G65" s="61">
        <f>POWER(kubický!P65,2)</f>
        <v>7759818595.1203775</v>
      </c>
      <c r="H65" s="200">
        <f>POWER('5.st.'!R65,2)</f>
        <v>2471333113.6539226</v>
      </c>
      <c r="I65" s="62">
        <f>POWER('5.st.'!M65,2)</f>
        <v>2788702440.8599291</v>
      </c>
    </row>
    <row r="66" spans="1:9" x14ac:dyDescent="0.25">
      <c r="A66" s="2" t="s">
        <v>64</v>
      </c>
      <c r="B66" s="134">
        <v>523591</v>
      </c>
      <c r="C66" s="28">
        <f>POWER(KP!H66,2)</f>
        <v>52661992.690087907</v>
      </c>
      <c r="D66" s="54">
        <f>POWER(KP!L66,2)</f>
        <v>42967261.048203319</v>
      </c>
      <c r="E66" s="62">
        <f>POWER(KP!T66,2)</f>
        <v>54965614.908580311</v>
      </c>
      <c r="F66" s="148">
        <f>POWER(kubický!K66,2)</f>
        <v>6516957774.0937405</v>
      </c>
      <c r="G66" s="61">
        <f>POWER(kubický!P66,2)</f>
        <v>5413889808.8493547</v>
      </c>
      <c r="H66" s="200">
        <f>POWER('5.st.'!R66,2)</f>
        <v>1227936241.648042</v>
      </c>
      <c r="I66" s="62">
        <f>POWER('5.st.'!M66,2)</f>
        <v>1478324770.6257801</v>
      </c>
    </row>
    <row r="67" spans="1:9" x14ac:dyDescent="0.25">
      <c r="A67" s="2" t="s">
        <v>65</v>
      </c>
      <c r="B67" s="134">
        <v>499222</v>
      </c>
      <c r="C67" s="28">
        <f>POWER(KP!H67,2)</f>
        <v>298257.05313914159</v>
      </c>
      <c r="D67" s="54">
        <f>POWER(KP!L67,2)</f>
        <v>4872191.643936147</v>
      </c>
      <c r="E67" s="62">
        <f>POWER(KP!T67,2)</f>
        <v>10464869.365132101</v>
      </c>
      <c r="F67" s="148">
        <f>POWER(kubický!K67,2)</f>
        <v>4606855997.6830788</v>
      </c>
      <c r="G67" s="61">
        <f>POWER(kubický!P67,2)</f>
        <v>3764618262.9552522</v>
      </c>
      <c r="H67" s="200">
        <f>POWER('5.st.'!R67,2)</f>
        <v>524415791.80660027</v>
      </c>
      <c r="I67" s="62">
        <f>POWER('5.st.'!M67,2)</f>
        <v>707275577.12497973</v>
      </c>
    </row>
    <row r="68" spans="1:9" x14ac:dyDescent="0.25">
      <c r="A68" s="2" t="s">
        <v>66</v>
      </c>
      <c r="B68" s="134">
        <v>487733</v>
      </c>
      <c r="C68" s="28">
        <f>POWER(KP!H68,2)</f>
        <v>24013736.516888559</v>
      </c>
      <c r="D68" s="54">
        <f>POWER(KP!L68,2)</f>
        <v>7598739.0926688714</v>
      </c>
      <c r="E68" s="62">
        <f>POWER(KP!T68,2)</f>
        <v>2497070.476985177</v>
      </c>
      <c r="F68" s="148">
        <f>POWER(kubický!K68,2)</f>
        <v>3219771870.8791142</v>
      </c>
      <c r="G68" s="61">
        <f>POWER(kubický!P68,2)</f>
        <v>2574207276.2777352</v>
      </c>
      <c r="H68" s="200">
        <f>POWER('5.st.'!R68,2)</f>
        <v>160966508.15184382</v>
      </c>
      <c r="I68" s="62">
        <f>POWER('5.st.'!M68,2)</f>
        <v>247321767.70081508</v>
      </c>
    </row>
    <row r="69" spans="1:9" x14ac:dyDescent="0.25">
      <c r="A69" s="2" t="s">
        <v>67</v>
      </c>
      <c r="B69" s="134">
        <v>495276</v>
      </c>
      <c r="C69" s="28">
        <f>POWER(KP!H69,2)</f>
        <v>149137058.61221045</v>
      </c>
      <c r="D69" s="54">
        <f>POWER(KP!L69,2)</f>
        <v>151092322.96440899</v>
      </c>
      <c r="E69" s="62">
        <f>POWER(KP!T69,2)</f>
        <v>122720527.04779865</v>
      </c>
      <c r="F69" s="148">
        <f>POWER(kubický!K69,2)</f>
        <v>1737343918.2681892</v>
      </c>
      <c r="G69" s="61">
        <f>POWER(kubický!P69,2)</f>
        <v>1325794374.5816362</v>
      </c>
      <c r="H69" s="200">
        <f>POWER('5.st.'!R69,2)</f>
        <v>19031812.975749761</v>
      </c>
      <c r="I69" s="62">
        <f>POWER('5.st.'!M69,2)</f>
        <v>42434113.619616494</v>
      </c>
    </row>
    <row r="70" spans="1:9" x14ac:dyDescent="0.25">
      <c r="A70" s="2" t="s">
        <v>68</v>
      </c>
      <c r="B70" s="134">
        <v>491090</v>
      </c>
      <c r="C70" s="28">
        <f>POWER(KP!H70,2)</f>
        <v>251560804.14972305</v>
      </c>
      <c r="D70" s="54">
        <f>POWER(KP!L70,2)</f>
        <v>261486114.15971228</v>
      </c>
      <c r="E70" s="62">
        <f>POWER(KP!T70,2)</f>
        <v>224598955.85384914</v>
      </c>
      <c r="F70" s="148">
        <f>POWER(kubický!K70,2)</f>
        <v>1036726732.1565446</v>
      </c>
      <c r="G70" s="61">
        <f>POWER(kubický!P70,2)</f>
        <v>757038915.8702836</v>
      </c>
      <c r="H70" s="200">
        <f>POWER('5.st.'!R70,2)</f>
        <v>11766521.706433523</v>
      </c>
      <c r="I70" s="62">
        <f>POWER('5.st.'!M70,2)</f>
        <v>12825383.983580133</v>
      </c>
    </row>
    <row r="71" spans="1:9" x14ac:dyDescent="0.25">
      <c r="A71" s="2" t="s">
        <v>69</v>
      </c>
      <c r="B71" s="134">
        <v>487351</v>
      </c>
      <c r="C71" s="28">
        <f>POWER(KP!H71,2)</f>
        <v>163586125.40681484</v>
      </c>
      <c r="D71" s="54">
        <f>POWER(KP!L71,2)</f>
        <v>143640947.2245456</v>
      </c>
      <c r="E71" s="62">
        <f>POWER(KP!T71,2)</f>
        <v>121791356.63730268</v>
      </c>
      <c r="F71" s="148">
        <f>POWER(kubický!K71,2)</f>
        <v>854064846.35057664</v>
      </c>
      <c r="G71" s="61">
        <f>POWER(kubický!P71,2)</f>
        <v>599040948.25280893</v>
      </c>
      <c r="H71" s="200">
        <f>POWER('5.st.'!R71,2)</f>
        <v>48265500.870830871</v>
      </c>
      <c r="I71" s="62">
        <f>POWER('5.st.'!M71,2)</f>
        <v>43344798.786078691</v>
      </c>
    </row>
    <row r="72" spans="1:9" x14ac:dyDescent="0.25">
      <c r="A72" s="2" t="s">
        <v>70</v>
      </c>
      <c r="B72" s="134">
        <v>482720</v>
      </c>
      <c r="C72" s="28">
        <f>POWER(KP!H72,2)</f>
        <v>18983568.407057792</v>
      </c>
      <c r="D72" s="54">
        <f>POWER(KP!L72,2)</f>
        <v>927842.10846614081</v>
      </c>
      <c r="E72" s="62">
        <f>POWER(KP!T72,2)</f>
        <v>70596.105392551995</v>
      </c>
      <c r="F72" s="148">
        <f>POWER(kubický!K72,2)</f>
        <v>1053801997.6046607</v>
      </c>
      <c r="G72" s="61">
        <f>POWER(kubický!P72,2)</f>
        <v>708104611.06615853</v>
      </c>
      <c r="H72" s="200">
        <f>POWER('5.st.'!R72,2)</f>
        <v>25901521.54913285</v>
      </c>
      <c r="I72" s="62">
        <f>POWER('5.st.'!M72,2)</f>
        <v>7024704.4594284622</v>
      </c>
    </row>
    <row r="73" spans="1:9" x14ac:dyDescent="0.25">
      <c r="A73" s="2" t="s">
        <v>71</v>
      </c>
      <c r="B73" s="134">
        <v>490050</v>
      </c>
      <c r="C73" s="28">
        <f>POWER(KP!H73,2)</f>
        <v>18980943.699603073</v>
      </c>
      <c r="D73" s="54">
        <f>POWER(KP!L73,2)</f>
        <v>62371840.653885834</v>
      </c>
      <c r="E73" s="62">
        <f>POWER(KP!T73,2)</f>
        <v>72465353.462978542</v>
      </c>
      <c r="F73" s="148">
        <f>POWER(kubický!K73,2)</f>
        <v>1214549158.9667933</v>
      </c>
      <c r="G73" s="61">
        <f>POWER(kubický!P73,2)</f>
        <v>852078987.02072144</v>
      </c>
      <c r="H73" s="200">
        <f>POWER('5.st.'!R73,2)</f>
        <v>2511196.8974858085</v>
      </c>
      <c r="I73" s="62">
        <f>POWER('5.st.'!M73,2)</f>
        <v>120694.21335889866</v>
      </c>
    </row>
    <row r="74" spans="1:9" ht="15.75" thickBot="1" x14ac:dyDescent="0.3">
      <c r="A74" s="6" t="s">
        <v>72</v>
      </c>
      <c r="B74" s="137">
        <v>546484</v>
      </c>
      <c r="C74" s="28">
        <f>POWER(KP!H74,2)</f>
        <v>955892431.19461095</v>
      </c>
      <c r="D74" s="54">
        <f>POWER(KP!L74,2)</f>
        <v>862818513.09021688</v>
      </c>
      <c r="E74" s="62">
        <f>POWER(KP!T74,2)</f>
        <v>906304573.98227084</v>
      </c>
      <c r="F74" s="148">
        <f>POWER(kubický!K74,2)</f>
        <v>2688010729.1703844</v>
      </c>
      <c r="G74" s="61">
        <f>POWER(kubický!P74,2)</f>
        <v>2499092757.2245741</v>
      </c>
      <c r="H74" s="200">
        <f>POWER('5.st.'!R74,2)</f>
        <v>484946946.31304854</v>
      </c>
      <c r="I74" s="62">
        <f>POWER('5.st.'!M74,2)</f>
        <v>201949325.02080974</v>
      </c>
    </row>
    <row r="75" spans="1:9" x14ac:dyDescent="0.25">
      <c r="A75" s="74" t="s">
        <v>73</v>
      </c>
      <c r="B75" s="133">
        <v>555133</v>
      </c>
      <c r="C75" s="28">
        <f>POWER(KP!H75,2)</f>
        <v>308477958.85042256</v>
      </c>
      <c r="D75" s="54">
        <f>POWER(KP!L75,2)</f>
        <v>159019972.23799708</v>
      </c>
      <c r="E75" s="62">
        <f>POWER(KP!T75,2)</f>
        <v>173383236.26243061</v>
      </c>
      <c r="F75" s="148">
        <f>POWER(kubický!K75,2)</f>
        <v>1715783931.9500718</v>
      </c>
      <c r="G75" s="61">
        <f>POWER(kubický!P75,2)</f>
        <v>1562781263.3445342</v>
      </c>
      <c r="H75" s="200">
        <f>POWER('5.st.'!R75,2)</f>
        <v>6982375.0333341779</v>
      </c>
      <c r="I75" s="62">
        <f>POWER('5.st.'!M75,2)</f>
        <v>293669558.36657906</v>
      </c>
    </row>
    <row r="76" spans="1:9" x14ac:dyDescent="0.25">
      <c r="A76" s="2" t="s">
        <v>74</v>
      </c>
      <c r="B76" s="134">
        <v>547257</v>
      </c>
      <c r="C76" s="28">
        <f>POWER(KP!H76,2)</f>
        <v>100322843.23493449</v>
      </c>
      <c r="D76" s="54">
        <f>POWER(KP!L76,2)</f>
        <v>25914837.303675096</v>
      </c>
      <c r="E76" s="62">
        <f>POWER(KP!T76,2)</f>
        <v>32809514.192751024</v>
      </c>
      <c r="F76" s="148">
        <f>POWER(kubický!K76,2)</f>
        <v>710048703.99323189</v>
      </c>
      <c r="G76" s="61">
        <f>POWER(kubický!P76,2)</f>
        <v>680567740.50734091</v>
      </c>
      <c r="H76" s="200">
        <f>POWER('5.st.'!R76,2)</f>
        <v>143872291.03228623</v>
      </c>
      <c r="I76" s="62">
        <f>POWER('5.st.'!M76,2)</f>
        <v>728046284.55806518</v>
      </c>
    </row>
    <row r="77" spans="1:9" x14ac:dyDescent="0.25">
      <c r="A77" s="2" t="s">
        <v>75</v>
      </c>
      <c r="B77" s="134">
        <v>525500</v>
      </c>
      <c r="C77" s="28">
        <f>POWER(KP!H77,2)</f>
        <v>6583147.8334529614</v>
      </c>
      <c r="D77" s="54">
        <f>POWER(KP!L77,2)</f>
        <v>244582.12876668741</v>
      </c>
      <c r="E77" s="62">
        <f>POWER(KP!T77,2)</f>
        <v>185580.04412575165</v>
      </c>
      <c r="F77" s="148">
        <f>POWER(kubický!K77,2)</f>
        <v>150631851.28872323</v>
      </c>
      <c r="G77" s="61">
        <f>POWER(kubický!P77,2)</f>
        <v>134626797.66240939</v>
      </c>
      <c r="H77" s="200">
        <f>POWER('5.st.'!R77,2)</f>
        <v>493255094.26542658</v>
      </c>
      <c r="I77" s="62">
        <f>POWER('5.st.'!M77,2)</f>
        <v>1212050746.8679492</v>
      </c>
    </row>
    <row r="78" spans="1:9" x14ac:dyDescent="0.25">
      <c r="A78" s="2" t="s">
        <v>76</v>
      </c>
      <c r="B78" s="134">
        <v>492327</v>
      </c>
      <c r="C78" s="28">
        <f>POWER(KP!H78,2)</f>
        <v>24227478.708812993</v>
      </c>
      <c r="D78" s="54">
        <f>POWER(KP!L78,2)</f>
        <v>30621865.824513134</v>
      </c>
      <c r="E78" s="62">
        <f>POWER(KP!T78,2)</f>
        <v>18222043.133408707</v>
      </c>
      <c r="F78" s="148">
        <f>POWER(kubický!K78,2)</f>
        <v>1444239.4377437395</v>
      </c>
      <c r="G78" s="61">
        <f>POWER(kubický!P78,2)</f>
        <v>8420143.1017341185</v>
      </c>
      <c r="H78" s="200">
        <f>POWER('5.st.'!R78,2)</f>
        <v>1037688974.3739746</v>
      </c>
      <c r="I78" s="62">
        <f>POWER('5.st.'!M78,2)</f>
        <v>1657632166.0867188</v>
      </c>
    </row>
    <row r="79" spans="1:9" x14ac:dyDescent="0.25">
      <c r="A79" s="2" t="s">
        <v>77</v>
      </c>
      <c r="B79" s="134">
        <v>467774</v>
      </c>
      <c r="C79" s="28">
        <f>POWER(KP!H79,2)</f>
        <v>86839024.13738732</v>
      </c>
      <c r="D79" s="54">
        <f>POWER(KP!L79,2)</f>
        <v>70364194.826348901</v>
      </c>
      <c r="E79" s="62">
        <f>POWER(KP!T79,2)</f>
        <v>47107950.513849065</v>
      </c>
      <c r="F79" s="148">
        <f>POWER(kubický!K79,2)</f>
        <v>148177828.55573785</v>
      </c>
      <c r="G79" s="61">
        <f>POWER(kubický!P79,2)</f>
        <v>217446787.48214871</v>
      </c>
      <c r="H79" s="200">
        <f>POWER('5.st.'!R79,2)</f>
        <v>1542793381.9722362</v>
      </c>
      <c r="I79" s="62">
        <f>POWER('5.st.'!M79,2)</f>
        <v>2000502490.2686648</v>
      </c>
    </row>
    <row r="80" spans="1:9" x14ac:dyDescent="0.25">
      <c r="A80" s="2" t="s">
        <v>78</v>
      </c>
      <c r="B80" s="134">
        <v>460321</v>
      </c>
      <c r="C80" s="28">
        <f>POWER(KP!H80,2)</f>
        <v>40885980.296299532</v>
      </c>
      <c r="D80" s="54">
        <f>POWER(KP!L80,2)</f>
        <v>30132217.799179811</v>
      </c>
      <c r="E80" s="62">
        <f>POWER(KP!T80,2)</f>
        <v>15547609.385050165</v>
      </c>
      <c r="F80" s="148">
        <f>POWER(kubický!K80,2)</f>
        <v>337194284.52041656</v>
      </c>
      <c r="G80" s="61">
        <f>POWER(kubický!P80,2)</f>
        <v>427303866.56879306</v>
      </c>
      <c r="H80" s="200">
        <f>POWER('5.st.'!R80,2)</f>
        <v>1608292299.3237355</v>
      </c>
      <c r="I80" s="62">
        <f>POWER('5.st.'!M80,2)</f>
        <v>1995185359.2194705</v>
      </c>
    </row>
    <row r="81" spans="1:9" x14ac:dyDescent="0.25">
      <c r="A81" s="2" t="s">
        <v>79</v>
      </c>
      <c r="B81" s="134">
        <v>469863</v>
      </c>
      <c r="C81" s="28">
        <f>POWER(KP!H81,2)</f>
        <v>54730430.604914084</v>
      </c>
      <c r="D81" s="54">
        <f>POWER(KP!L81,2)</f>
        <v>63172108.682950787</v>
      </c>
      <c r="E81" s="62">
        <f>POWER(KP!T81,2)</f>
        <v>44173790.181797341</v>
      </c>
      <c r="F81" s="148">
        <f>POWER(kubický!K81,2)</f>
        <v>1082153038.8783793</v>
      </c>
      <c r="G81" s="61">
        <f>POWER(kubický!P81,2)</f>
        <v>1039589763.5329888</v>
      </c>
      <c r="H81" s="200">
        <f>POWER('5.st.'!R81,2)</f>
        <v>1683573161.2307587</v>
      </c>
      <c r="I81" s="62">
        <f>POWER('5.st.'!M81,2)</f>
        <v>2113317972.5889041</v>
      </c>
    </row>
    <row r="82" spans="1:9" x14ac:dyDescent="0.25">
      <c r="A82" s="2" t="s">
        <v>80</v>
      </c>
      <c r="B82" s="134">
        <v>465968</v>
      </c>
      <c r="C82" s="28">
        <f>POWER(KP!H82,2)</f>
        <v>89530266.529419497</v>
      </c>
      <c r="D82" s="54">
        <f>POWER(KP!L82,2)</f>
        <v>104234241.15472904</v>
      </c>
      <c r="E82" s="62">
        <f>POWER(KP!T82,2)</f>
        <v>82657461.874817625</v>
      </c>
      <c r="F82" s="148">
        <f>POWER(kubický!K82,2)</f>
        <v>1722080875.9483776</v>
      </c>
      <c r="G82" s="61">
        <f>POWER(kubický!P82,2)</f>
        <v>1599814585.2550826</v>
      </c>
      <c r="H82" s="200">
        <f>POWER('5.st.'!R82,2)</f>
        <v>1860777481.036025</v>
      </c>
      <c r="I82" s="62">
        <f>POWER('5.st.'!M82,2)</f>
        <v>2401002764.35288</v>
      </c>
    </row>
    <row r="83" spans="1:9" x14ac:dyDescent="0.25">
      <c r="A83" s="2" t="s">
        <v>81</v>
      </c>
      <c r="B83" s="134">
        <v>458156</v>
      </c>
      <c r="C83" s="28">
        <f>POWER(KP!H83,2)</f>
        <v>120725064.96002503</v>
      </c>
      <c r="D83" s="54">
        <f>POWER(KP!L83,2)</f>
        <v>120186620.97096959</v>
      </c>
      <c r="E83" s="62">
        <f>POWER(KP!T83,2)</f>
        <v>101577634.12194663</v>
      </c>
      <c r="F83" s="148">
        <f>POWER(kubický!K83,2)</f>
        <v>2226010731.544383</v>
      </c>
      <c r="G83" s="61">
        <f>POWER(kubický!P83,2)</f>
        <v>2130961838.8996103</v>
      </c>
      <c r="H83" s="200">
        <f>POWER('5.st.'!R83,2)</f>
        <v>2059513286.2189159</v>
      </c>
      <c r="I83" s="62">
        <f>POWER('5.st.'!M83,2)</f>
        <v>2408779975.5667529</v>
      </c>
    </row>
    <row r="84" spans="1:9" x14ac:dyDescent="0.25">
      <c r="A84" s="2" t="s">
        <v>82</v>
      </c>
      <c r="B84" s="134">
        <v>451968</v>
      </c>
      <c r="C84" s="28">
        <f>POWER(KP!H84,2)</f>
        <v>30200212.900769979</v>
      </c>
      <c r="D84" s="54">
        <f>POWER(KP!L84,2)</f>
        <v>13035017.443619018</v>
      </c>
      <c r="E84" s="62">
        <f>POWER(KP!T84,2)</f>
        <v>8749707.2459680885</v>
      </c>
      <c r="F84" s="148">
        <f>POWER(kubický!K84,2)</f>
        <v>1875754152.2459598</v>
      </c>
      <c r="G84" s="61">
        <f>POWER(kubický!P84,2)</f>
        <v>1983882212.5634117</v>
      </c>
      <c r="H84" s="200">
        <f>POWER('5.st.'!R84,2)</f>
        <v>1587211757.3704083</v>
      </c>
      <c r="I84" s="62">
        <f>POWER('5.st.'!M84,2)</f>
        <v>1585004525.9771037</v>
      </c>
    </row>
    <row r="85" spans="1:9" x14ac:dyDescent="0.25">
      <c r="A85" s="2" t="s">
        <v>83</v>
      </c>
      <c r="B85" s="134">
        <v>456832</v>
      </c>
      <c r="C85" s="28">
        <f>POWER(KP!H85,2)</f>
        <v>1747562.8515539106</v>
      </c>
      <c r="D85" s="54">
        <f>POWER(KP!L85,2)</f>
        <v>752448.55502741202</v>
      </c>
      <c r="E85" s="62">
        <f>POWER(KP!T85,2)</f>
        <v>1898011.5355687619</v>
      </c>
      <c r="F85" s="148">
        <f>POWER(kubický!K85,2)</f>
        <v>1795230345.1647863</v>
      </c>
      <c r="G85" s="61">
        <f>POWER(kubický!P85,2)</f>
        <v>1873742545.9415076</v>
      </c>
      <c r="H85" s="200">
        <f>POWER('5.st.'!R85,2)</f>
        <v>1136967493.482703</v>
      </c>
      <c r="I85" s="62">
        <f>POWER('5.st.'!M85,2)</f>
        <v>1126285013.6002302</v>
      </c>
    </row>
    <row r="86" spans="1:9" ht="15.75" thickBot="1" x14ac:dyDescent="0.3">
      <c r="A86" s="77" t="s">
        <v>84</v>
      </c>
      <c r="B86" s="135">
        <v>491958</v>
      </c>
      <c r="C86" s="28">
        <f>POWER(KP!H86,2)</f>
        <v>2470953.7806597636</v>
      </c>
      <c r="D86" s="54">
        <f>POWER(KP!L86,2)</f>
        <v>426893.02761674748</v>
      </c>
      <c r="E86" s="62">
        <f>POWER(KP!T86,2)</f>
        <v>1300520.6349753302</v>
      </c>
      <c r="F86" s="148">
        <f>POWER(kubický!K86,2)</f>
        <v>2374129285.1816821</v>
      </c>
      <c r="G86" s="61">
        <f>POWER(kubický!P86,2)</f>
        <v>1811188904.6171255</v>
      </c>
      <c r="H86" s="200">
        <f>POWER('5.st.'!R86,2)</f>
        <v>705157694.23876143</v>
      </c>
      <c r="I86" s="62">
        <f>POWER('5.st.'!M86,2)</f>
        <v>1129638055.7032943</v>
      </c>
    </row>
    <row r="87" spans="1:9" x14ac:dyDescent="0.25">
      <c r="A87" s="78" t="s">
        <v>85</v>
      </c>
      <c r="B87" s="136">
        <v>517723</v>
      </c>
      <c r="C87" s="28">
        <f>POWER(KP!H87,2)</f>
        <v>9742975.3103465028</v>
      </c>
      <c r="D87" s="54">
        <f>POWER(KP!L87,2)</f>
        <v>11.041981861697755</v>
      </c>
      <c r="E87" s="62">
        <f>POWER(KP!T87,2)</f>
        <v>38458.858682932398</v>
      </c>
      <c r="F87" s="148">
        <f>POWER(kubický!K87,2)</f>
        <v>1750577190.9776456</v>
      </c>
      <c r="G87" s="61">
        <f>POWER(kubický!P87,2)</f>
        <v>1194985001.4066412</v>
      </c>
      <c r="H87" s="200">
        <f>POWER('5.st.'!R87,2)</f>
        <v>871009786.93347096</v>
      </c>
      <c r="I87" s="62">
        <f>POWER('5.st.'!M87,2)</f>
        <v>1645685008.701962</v>
      </c>
    </row>
    <row r="88" spans="1:9" x14ac:dyDescent="0.25">
      <c r="A88" s="2" t="s">
        <v>86</v>
      </c>
      <c r="B88" s="134">
        <v>525119</v>
      </c>
      <c r="C88" s="28">
        <f>POWER(KP!H88,2)</f>
        <v>71202023.624071449</v>
      </c>
      <c r="D88" s="54">
        <f>POWER(KP!L88,2)</f>
        <v>27397407.658056155</v>
      </c>
      <c r="E88" s="62">
        <f>POWER(KP!T88,2)</f>
        <v>29192092.883739561</v>
      </c>
      <c r="F88" s="148">
        <f>POWER(kubický!K88,2)</f>
        <v>1586673758.9629622</v>
      </c>
      <c r="G88" s="61">
        <f>POWER(kubický!P88,2)</f>
        <v>980455209.3909241</v>
      </c>
      <c r="H88" s="200">
        <f>POWER('5.st.'!R88,2)</f>
        <v>374100792.10862261</v>
      </c>
      <c r="I88" s="62">
        <f>POWER('5.st.'!M88,2)</f>
        <v>829634151.09190631</v>
      </c>
    </row>
    <row r="89" spans="1:9" x14ac:dyDescent="0.25">
      <c r="A89" s="2" t="s">
        <v>87</v>
      </c>
      <c r="B89" s="134">
        <v>508158</v>
      </c>
      <c r="C89" s="28">
        <f>POWER(KP!H89,2)</f>
        <v>5830081.8245293507</v>
      </c>
      <c r="D89" s="54">
        <f>POWER(KP!L89,2)</f>
        <v>102492.46383559694</v>
      </c>
      <c r="E89" s="62">
        <f>POWER(KP!T89,2)</f>
        <v>405310.69042369362</v>
      </c>
      <c r="F89" s="148">
        <f>POWER(kubický!K89,2)</f>
        <v>2167690998.161088</v>
      </c>
      <c r="G89" s="61">
        <f>POWER(kubický!P89,2)</f>
        <v>1558363006.8170605</v>
      </c>
      <c r="H89" s="200">
        <f>POWER('5.st.'!R89,2)</f>
        <v>437315632.14964652</v>
      </c>
      <c r="I89" s="62">
        <f>POWER('5.st.'!M89,2)</f>
        <v>716054123.00275254</v>
      </c>
    </row>
    <row r="90" spans="1:9" x14ac:dyDescent="0.25">
      <c r="A90" s="2" t="s">
        <v>88</v>
      </c>
      <c r="B90" s="134">
        <v>480818</v>
      </c>
      <c r="C90" s="28">
        <f>POWER(KP!H90,2)</f>
        <v>14654987.728556247</v>
      </c>
      <c r="D90" s="54">
        <f>POWER(KP!L90,2)</f>
        <v>19185076.774075944</v>
      </c>
      <c r="E90" s="62">
        <f>POWER(KP!T90,2)</f>
        <v>15235058.005399557</v>
      </c>
      <c r="F90" s="148">
        <f>POWER(kubický!K90,2)</f>
        <v>2535026890.2418528</v>
      </c>
      <c r="G90" s="61">
        <f>POWER(kubický!P90,2)</f>
        <v>2164719348.9062657</v>
      </c>
      <c r="H90" s="200">
        <f>POWER('5.st.'!R90,2)</f>
        <v>471110864.55332816</v>
      </c>
      <c r="I90" s="62">
        <f>POWER('5.st.'!M90,2)</f>
        <v>545913908.01567876</v>
      </c>
    </row>
    <row r="91" spans="1:9" x14ac:dyDescent="0.25">
      <c r="A91" s="2" t="s">
        <v>89</v>
      </c>
      <c r="B91" s="134">
        <v>466352</v>
      </c>
      <c r="C91" s="28">
        <f>POWER(KP!H91,2)</f>
        <v>12668230.990375746</v>
      </c>
      <c r="D91" s="54">
        <f>POWER(KP!L91,2)</f>
        <v>8248324.1031304188</v>
      </c>
      <c r="E91" s="62">
        <f>POWER(KP!T91,2)</f>
        <v>5302984.1143657723</v>
      </c>
      <c r="F91" s="148">
        <f>POWER(kubický!K91,2)</f>
        <v>2292907334.9802046</v>
      </c>
      <c r="G91" s="61">
        <f>POWER(kubický!P91,2)</f>
        <v>2168431809.6999774</v>
      </c>
      <c r="H91" s="200">
        <f>POWER('5.st.'!R91,2)</f>
        <v>251083094.20760682</v>
      </c>
      <c r="I91" s="62">
        <f>POWER('5.st.'!M91,2)</f>
        <v>211287633.00157359</v>
      </c>
    </row>
    <row r="92" spans="1:9" x14ac:dyDescent="0.25">
      <c r="A92" s="2" t="s">
        <v>90</v>
      </c>
      <c r="B92" s="134">
        <v>459497</v>
      </c>
      <c r="C92" s="28">
        <f>POWER(KP!H92,2)</f>
        <v>46715601.871117137</v>
      </c>
      <c r="D92" s="54">
        <f>POWER(KP!L92,2)</f>
        <v>35381937.150442503</v>
      </c>
      <c r="E92" s="62">
        <f>POWER(KP!T92,2)</f>
        <v>27336333.210256241</v>
      </c>
      <c r="F92" s="148">
        <f>POWER(kubický!K92,2)</f>
        <v>2597427656.2906237</v>
      </c>
      <c r="G92" s="61">
        <f>POWER(kubický!P92,2)</f>
        <v>2508003015.5621095</v>
      </c>
      <c r="H92" s="200">
        <f>POWER('5.st.'!R92,2)</f>
        <v>191747157.43676126</v>
      </c>
      <c r="I92" s="62">
        <f>POWER('5.st.'!M92,2)</f>
        <v>126344399.91518596</v>
      </c>
    </row>
    <row r="93" spans="1:9" x14ac:dyDescent="0.25">
      <c r="A93" s="6" t="s">
        <v>91</v>
      </c>
      <c r="B93" s="134">
        <v>470964</v>
      </c>
      <c r="C93" s="28">
        <f>POWER(KP!H93,2)</f>
        <v>185719026.02460197</v>
      </c>
      <c r="D93" s="54">
        <f>POWER(KP!L93,2)</f>
        <v>197793423.63969141</v>
      </c>
      <c r="E93" s="62">
        <f>POWER(KP!T93,2)</f>
        <v>170064904.56889817</v>
      </c>
      <c r="F93" s="148">
        <f>POWER(kubický!K93,2)</f>
        <v>3907551633.164741</v>
      </c>
      <c r="G93" s="61">
        <f>POWER(kubický!P93,2)</f>
        <v>3342728738.4800963</v>
      </c>
      <c r="H93" s="200">
        <f>POWER('5.st.'!R93,2)</f>
        <v>127952243.39673859</v>
      </c>
      <c r="I93" s="62">
        <f>POWER('5.st.'!M93,2)</f>
        <v>56458824.576190993</v>
      </c>
    </row>
    <row r="94" spans="1:9" x14ac:dyDescent="0.25">
      <c r="A94" s="4" t="s">
        <v>92</v>
      </c>
      <c r="B94" s="134">
        <v>472120</v>
      </c>
      <c r="C94" s="28">
        <f>POWER(KP!H94,2)</f>
        <v>312036095.81916451</v>
      </c>
      <c r="D94" s="54">
        <f>POWER(KP!L94,2)</f>
        <v>331703516.97483039</v>
      </c>
      <c r="E94" s="62">
        <f>POWER(KP!T94,2)</f>
        <v>278352057.519032</v>
      </c>
      <c r="F94" s="148">
        <f>POWER(kubický!K94,2)</f>
        <v>4038029237.0205698</v>
      </c>
      <c r="G94" s="61">
        <f>POWER(kubický!P94,2)</f>
        <v>3423902003.8406615</v>
      </c>
      <c r="H94" s="200">
        <f>POWER('5.st.'!R94,2)</f>
        <v>57629573.042940408</v>
      </c>
      <c r="I94" s="62">
        <f>POWER('5.st.'!M94,2)</f>
        <v>16536432.702755811</v>
      </c>
    </row>
    <row r="95" spans="1:9" x14ac:dyDescent="0.25">
      <c r="A95" s="4" t="s">
        <v>93</v>
      </c>
      <c r="B95" s="134">
        <v>478548</v>
      </c>
      <c r="C95" s="28">
        <f>POWER(KP!H95,2)</f>
        <v>135518604.84082243</v>
      </c>
      <c r="D95" s="54">
        <f>POWER(KP!L95,2)</f>
        <v>122916778.14529563</v>
      </c>
      <c r="E95" s="62">
        <f>POWER(KP!T95,2)</f>
        <v>85150769.022623628</v>
      </c>
      <c r="F95" s="148">
        <f>POWER(kubický!K95,2)</f>
        <v>2700186833.4626851</v>
      </c>
      <c r="G95" s="61">
        <f>POWER(kubický!P95,2)</f>
        <v>2336396645.1003289</v>
      </c>
      <c r="H95" s="200">
        <f>POWER('5.st.'!R95,2)</f>
        <v>18787647.851572134</v>
      </c>
      <c r="I95" s="62">
        <f>POWER('5.st.'!M95,2)</f>
        <v>100594567.01666416</v>
      </c>
    </row>
    <row r="96" spans="1:9" x14ac:dyDescent="0.25">
      <c r="A96" s="4" t="s">
        <v>94</v>
      </c>
      <c r="B96" s="134">
        <v>481737</v>
      </c>
      <c r="C96" s="28">
        <f>POWER(KP!H96,2)</f>
        <v>13766675.129114961</v>
      </c>
      <c r="D96" s="54">
        <f>POWER(KP!L96,2)</f>
        <v>159683.69026312412</v>
      </c>
      <c r="E96" s="62">
        <f>POWER(KP!T96,2)</f>
        <v>2248191.422256982</v>
      </c>
      <c r="F96" s="148">
        <f>POWER(kubický!K96,2)</f>
        <v>1242937269.081151</v>
      </c>
      <c r="G96" s="61">
        <f>POWER(kubický!P96,2)</f>
        <v>1234748357.0316479</v>
      </c>
      <c r="H96" s="200">
        <f>POWER('5.st.'!R96,2)</f>
        <v>333390751.01048636</v>
      </c>
      <c r="I96" s="62">
        <f>POWER('5.st.'!M96,2)</f>
        <v>728324366.22383606</v>
      </c>
    </row>
    <row r="97" spans="1:9" x14ac:dyDescent="0.25">
      <c r="A97" s="4" t="s">
        <v>95</v>
      </c>
      <c r="B97" s="134">
        <v>493208</v>
      </c>
      <c r="C97" s="28">
        <f>POWER(KP!H97,2)</f>
        <v>497794.90543529572</v>
      </c>
      <c r="D97" s="54">
        <f>POWER(KP!L97,2)</f>
        <v>20981662.583046135</v>
      </c>
      <c r="E97" s="62">
        <f>POWER(KP!T97,2)</f>
        <v>39985108.787825696</v>
      </c>
      <c r="F97" s="148">
        <f>POWER(kubický!K97,2)</f>
        <v>614465489.43898094</v>
      </c>
      <c r="G97" s="61">
        <f>POWER(kubický!P97,2)</f>
        <v>624146791.1184324</v>
      </c>
      <c r="H97" s="200">
        <f>POWER('5.st.'!R97,2)</f>
        <v>839976878.20789444</v>
      </c>
      <c r="I97" s="62">
        <f>POWER('5.st.'!M97,2)</f>
        <v>1454041159.9313519</v>
      </c>
    </row>
    <row r="98" spans="1:9" ht="15.75" thickBot="1" x14ac:dyDescent="0.3">
      <c r="A98" s="69" t="s">
        <v>96</v>
      </c>
      <c r="B98" s="137">
        <v>530994</v>
      </c>
      <c r="C98" s="28">
        <f>POWER(KP!H98,2)</f>
        <v>310724.6076067551</v>
      </c>
      <c r="D98" s="54">
        <f>POWER(KP!L98,2)</f>
        <v>1837397.494582084</v>
      </c>
      <c r="E98" s="62">
        <f>POWER(KP!T98,2)</f>
        <v>53115.933239293139</v>
      </c>
      <c r="F98" s="148">
        <f>POWER(kubický!K98,2)</f>
        <v>706483020.93843722</v>
      </c>
      <c r="G98" s="61">
        <f>POWER(kubický!P98,2)</f>
        <v>368754261.11531121</v>
      </c>
      <c r="H98" s="200">
        <f>POWER('5.st.'!R98,2)</f>
        <v>1274851178.3086259</v>
      </c>
      <c r="I98" s="62">
        <f>POWER('5.st.'!M98,2)</f>
        <v>1619829119.4060349</v>
      </c>
    </row>
    <row r="99" spans="1:9" x14ac:dyDescent="0.25">
      <c r="A99" s="74" t="s">
        <v>97</v>
      </c>
      <c r="B99" s="133">
        <v>571892</v>
      </c>
      <c r="C99" s="28">
        <f>POWER(KP!H99,2)</f>
        <v>137619269.03483057</v>
      </c>
      <c r="D99" s="54">
        <f>POWER(KP!L99,2)</f>
        <v>24728684.822487641</v>
      </c>
      <c r="E99" s="62">
        <f>POWER(KP!T99,2)</f>
        <v>36175246.615359247</v>
      </c>
      <c r="F99" s="148">
        <f>POWER(kubický!K99,2)</f>
        <v>2095032.8206334836</v>
      </c>
      <c r="G99" s="61">
        <f>POWER(kubický!P99,2)</f>
        <v>41050505.436234124</v>
      </c>
      <c r="H99" s="200">
        <f>POWER('5.st.'!R99,2)</f>
        <v>1900282991.5091991</v>
      </c>
      <c r="I99" s="62">
        <f>POWER('5.st.'!M99,2)</f>
        <v>2102060936.2221811</v>
      </c>
    </row>
    <row r="100" spans="1:9" x14ac:dyDescent="0.25">
      <c r="A100" s="2" t="s">
        <v>98</v>
      </c>
      <c r="B100" s="134">
        <v>579969</v>
      </c>
      <c r="C100" s="28">
        <f>POWER(KP!H100,2)</f>
        <v>156354287.9190594</v>
      </c>
      <c r="D100" s="54">
        <f>POWER(KP!L100,2)</f>
        <v>25481298.377776377</v>
      </c>
      <c r="E100" s="62">
        <f>POWER(KP!T100,2)</f>
        <v>33657512.6567275</v>
      </c>
      <c r="F100" s="148">
        <f>POWER(kubický!K100,2)</f>
        <v>24638083.775861498</v>
      </c>
      <c r="G100" s="61">
        <f>POWER(kubický!P100,2)</f>
        <v>167138174.03658953</v>
      </c>
      <c r="H100" s="200">
        <f>POWER('5.st.'!R100,2)</f>
        <v>2389108601.4555273</v>
      </c>
      <c r="I100" s="62">
        <f>POWER('5.st.'!M100,2)</f>
        <v>2668647457.6963739</v>
      </c>
    </row>
    <row r="101" spans="1:9" x14ac:dyDescent="0.25">
      <c r="A101" s="2" t="s">
        <v>99</v>
      </c>
      <c r="B101" s="134">
        <v>574418</v>
      </c>
      <c r="C101" s="28">
        <f>POWER(KP!H101,2)</f>
        <v>184148687.97458771</v>
      </c>
      <c r="D101" s="54">
        <f>POWER(KP!L101,2)</f>
        <v>70216958.548519269</v>
      </c>
      <c r="E101" s="62">
        <f>POWER(KP!T101,2)</f>
        <v>81495192.278868556</v>
      </c>
      <c r="F101" s="148">
        <f>POWER(kubický!K101,2)</f>
        <v>188460868.47078821</v>
      </c>
      <c r="G101" s="61">
        <f>POWER(kubický!P101,2)</f>
        <v>355486905.78646892</v>
      </c>
      <c r="H101" s="200">
        <f>POWER('5.st.'!R101,2)</f>
        <v>2681138431.4387507</v>
      </c>
      <c r="I101" s="62">
        <f>POWER('5.st.'!M101,2)</f>
        <v>3166698217.7898765</v>
      </c>
    </row>
    <row r="102" spans="1:9" x14ac:dyDescent="0.25">
      <c r="A102" s="2" t="s">
        <v>100</v>
      </c>
      <c r="B102" s="134">
        <v>552222</v>
      </c>
      <c r="C102" s="28">
        <f>POWER(KP!H102,2)</f>
        <v>88915941.491758272</v>
      </c>
      <c r="D102" s="54">
        <f>POWER(KP!L102,2)</f>
        <v>74000334.64565675</v>
      </c>
      <c r="E102" s="62">
        <f>POWER(KP!T102,2)</f>
        <v>84775031.446036443</v>
      </c>
      <c r="F102" s="148">
        <f>POWER(kubický!K102,2)</f>
        <v>367551206.05610275</v>
      </c>
      <c r="G102" s="61">
        <f>POWER(kubický!P102,2)</f>
        <v>389045474.0325281</v>
      </c>
      <c r="H102" s="200">
        <f>POWER('5.st.'!R102,2)</f>
        <v>2277492262.8614249</v>
      </c>
      <c r="I102" s="62">
        <f>POWER('5.st.'!M102,2)</f>
        <v>2965116723.8373356</v>
      </c>
    </row>
    <row r="103" spans="1:9" x14ac:dyDescent="0.25">
      <c r="A103" s="2" t="s">
        <v>101</v>
      </c>
      <c r="B103" s="134">
        <v>534768</v>
      </c>
      <c r="C103" s="28">
        <f>POWER(KP!H103,2)</f>
        <v>21638429.067286622</v>
      </c>
      <c r="D103" s="54">
        <f>POWER(KP!L103,2)</f>
        <v>54426085.918454312</v>
      </c>
      <c r="E103" s="62">
        <f>POWER(KP!T103,2)</f>
        <v>62691201.505496696</v>
      </c>
      <c r="F103" s="148">
        <f>POWER(kubický!K103,2)</f>
        <v>507198343.8767423</v>
      </c>
      <c r="G103" s="61">
        <f>POWER(kubický!P103,2)</f>
        <v>382943022.66674429</v>
      </c>
      <c r="H103" s="200">
        <f>POWER('5.st.'!R103,2)</f>
        <v>1649858514.9594758</v>
      </c>
      <c r="I103" s="62">
        <f>POWER('5.st.'!M103,2)</f>
        <v>2402247164.2630038</v>
      </c>
    </row>
    <row r="104" spans="1:9" x14ac:dyDescent="0.25">
      <c r="A104" s="2" t="s">
        <v>102</v>
      </c>
      <c r="B104" s="134">
        <v>525683</v>
      </c>
      <c r="C104" s="28">
        <f>POWER(KP!H104,2)</f>
        <v>4959556.8927722452</v>
      </c>
      <c r="D104" s="54">
        <f>POWER(KP!L104,2)</f>
        <v>2569572.1117980117</v>
      </c>
      <c r="E104" s="62">
        <f>POWER(KP!T104,2)</f>
        <v>4795571.4889534442</v>
      </c>
      <c r="F104" s="148">
        <f>POWER(kubický!K104,2)</f>
        <v>444183397.1954146</v>
      </c>
      <c r="G104" s="61">
        <f>POWER(kubický!P104,2)</f>
        <v>282045864.52648956</v>
      </c>
      <c r="H104" s="200">
        <f>POWER('5.st.'!R104,2)</f>
        <v>826015403.34502232</v>
      </c>
      <c r="I104" s="62">
        <f>POWER('5.st.'!M104,2)</f>
        <v>1383397454.0703421</v>
      </c>
    </row>
    <row r="105" spans="1:9" x14ac:dyDescent="0.25">
      <c r="A105" s="2" t="s">
        <v>103</v>
      </c>
      <c r="B105" s="134">
        <v>537265</v>
      </c>
      <c r="C105" s="60"/>
      <c r="D105" s="53"/>
      <c r="E105" s="149"/>
      <c r="F105" s="148">
        <f>POWER(kubický!K105,2)</f>
        <v>197701285.74235278</v>
      </c>
      <c r="G105" s="61">
        <f>POWER(kubický!P105,2)</f>
        <v>149767301.15292129</v>
      </c>
      <c r="H105" s="200">
        <f>POWER('5.st.'!R105,2)</f>
        <v>322940594.5644688</v>
      </c>
      <c r="I105" s="62">
        <f>POWER('5.st.'!M105,2)</f>
        <v>623423117.88348007</v>
      </c>
    </row>
    <row r="106" spans="1:9" x14ac:dyDescent="0.25">
      <c r="A106" s="2" t="s">
        <v>104</v>
      </c>
      <c r="B106" s="134">
        <v>538465</v>
      </c>
      <c r="C106" s="60"/>
      <c r="D106" s="53"/>
      <c r="E106" s="149"/>
      <c r="F106" s="148">
        <f>POWER(kubický!K106,2)</f>
        <v>301876533.34357774</v>
      </c>
      <c r="G106" s="61">
        <f>POWER(kubický!P106,2)</f>
        <v>217430293.43458611</v>
      </c>
      <c r="H106" s="200">
        <f>POWER('5.st.'!R106,2)</f>
        <v>41385644.378010377</v>
      </c>
      <c r="I106" s="62">
        <f>POWER('5.st.'!M106,2)</f>
        <v>99991686.98237364</v>
      </c>
    </row>
    <row r="107" spans="1:9" x14ac:dyDescent="0.25">
      <c r="A107" s="2" t="s">
        <v>105</v>
      </c>
      <c r="B107" s="134">
        <v>542438</v>
      </c>
      <c r="C107" s="60"/>
      <c r="D107" s="53"/>
      <c r="E107" s="149"/>
      <c r="F107" s="148">
        <f>POWER(kubický!K107,2)</f>
        <v>940892924.10257423</v>
      </c>
      <c r="G107" s="61">
        <f>POWER(kubický!P107,2)</f>
        <v>661825189.1544565</v>
      </c>
      <c r="H107" s="200">
        <f>POWER('5.st.'!R107,2)</f>
        <v>1925250.2971373645</v>
      </c>
      <c r="I107" s="62">
        <f>POWER('5.st.'!M107,2)</f>
        <v>740380.30301761627</v>
      </c>
    </row>
    <row r="108" spans="1:9" x14ac:dyDescent="0.25">
      <c r="A108" s="2" t="s">
        <v>106</v>
      </c>
      <c r="B108" s="134">
        <v>541013</v>
      </c>
      <c r="C108" s="60"/>
      <c r="D108" s="53"/>
      <c r="E108" s="149"/>
      <c r="F108" s="148">
        <f>POWER(kubický!K108,2)</f>
        <v>2169541234.232213</v>
      </c>
      <c r="G108" s="61">
        <f>POWER(kubický!P108,2)</f>
        <v>1418512042.462224</v>
      </c>
      <c r="H108" s="200">
        <f>POWER('5.st.'!R108,2)</f>
        <v>131564715.65299816</v>
      </c>
      <c r="I108" s="62">
        <f>POWER('5.st.'!M108,2)</f>
        <v>87117891.884358287</v>
      </c>
    </row>
    <row r="109" spans="1:9" x14ac:dyDescent="0.25">
      <c r="A109" s="2" t="s">
        <v>107</v>
      </c>
      <c r="B109" s="134">
        <v>549487</v>
      </c>
      <c r="C109" s="60"/>
      <c r="D109" s="53"/>
      <c r="E109" s="149"/>
      <c r="F109" s="148">
        <f>POWER(kubický!K109,2)</f>
        <v>3418896192.0266752</v>
      </c>
      <c r="G109" s="61">
        <f>POWER(kubický!P109,2)</f>
        <v>2330217901.1041179</v>
      </c>
      <c r="H109" s="200">
        <f>POWER('5.st.'!R109,2)</f>
        <v>642750176.25681746</v>
      </c>
      <c r="I109" s="62">
        <f>POWER('5.st.'!M109,2)</f>
        <v>915559411.20977032</v>
      </c>
    </row>
    <row r="110" spans="1:9" ht="15.75" thickBot="1" x14ac:dyDescent="0.3">
      <c r="A110" s="77" t="s">
        <v>108</v>
      </c>
      <c r="B110" s="135">
        <v>583081</v>
      </c>
      <c r="C110" s="63"/>
      <c r="D110" s="64"/>
      <c r="E110" s="153"/>
      <c r="F110" s="154">
        <f>POWER(kubický!K110,2)</f>
        <v>3522356748.203167</v>
      </c>
      <c r="G110" s="65">
        <f>POWER(kubický!P110,2)</f>
        <v>2852273559.0412006</v>
      </c>
      <c r="H110" s="201">
        <f>POWER('5.st.'!R110,2)</f>
        <v>2186736639.7057676</v>
      </c>
      <c r="I110" s="85">
        <f>POWER('5.st.'!M110,2)</f>
        <v>6210638661.3592196</v>
      </c>
    </row>
    <row r="111" spans="1:9" x14ac:dyDescent="0.25">
      <c r="C111" s="150">
        <f>SUM(C9:C104)/COUNT(C9:C104)</f>
        <v>130747313.74023235</v>
      </c>
      <c r="D111" s="150">
        <f>SUM(D9:D104)/COUNT(D9:D104)</f>
        <v>111896190.37374215</v>
      </c>
      <c r="E111" s="150">
        <f>SUM(E9:E104)/COUNT(E9:E104)</f>
        <v>106836997.96402602</v>
      </c>
      <c r="F111" s="127">
        <f>SUM(F3:F110)/COUNT(F3:F110)</f>
        <v>2469459648.3254719</v>
      </c>
      <c r="G111" s="127">
        <f>SUM(G3:G110)/COUNT(G3:G110)</f>
        <v>2200417711.4471622</v>
      </c>
      <c r="H111" s="127">
        <f>SUM(H3:H110)/COUNT(H3:H110)</f>
        <v>1103059184.8958275</v>
      </c>
      <c r="I111" s="127">
        <f>SUM(I3:I110)/COUNT(I3:I110)</f>
        <v>1308102675.0613995</v>
      </c>
    </row>
  </sheetData>
  <mergeCells count="3">
    <mergeCell ref="C1:E1"/>
    <mergeCell ref="H1:I1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K1" sqref="K1"/>
    </sheetView>
  </sheetViews>
  <sheetFormatPr defaultRowHeight="15" x14ac:dyDescent="0.25"/>
  <cols>
    <col min="1" max="1" width="33.5703125" customWidth="1"/>
    <col min="2" max="2" width="13.85546875" customWidth="1"/>
  </cols>
  <sheetData>
    <row r="1" spans="1:16" x14ac:dyDescent="0.25">
      <c r="A1" t="s">
        <v>129</v>
      </c>
      <c r="K1" t="s">
        <v>119</v>
      </c>
    </row>
    <row r="2" spans="1:16" x14ac:dyDescent="0.25">
      <c r="A2" t="s">
        <v>131</v>
      </c>
      <c r="K2" t="s">
        <v>131</v>
      </c>
    </row>
    <row r="3" spans="1:16" ht="15.75" thickBot="1" x14ac:dyDescent="0.3"/>
    <row r="4" spans="1:16" x14ac:dyDescent="0.25">
      <c r="A4" s="124" t="s">
        <v>132</v>
      </c>
      <c r="B4" s="124"/>
      <c r="K4" s="124" t="s">
        <v>132</v>
      </c>
      <c r="L4" s="124"/>
    </row>
    <row r="5" spans="1:16" x14ac:dyDescent="0.25">
      <c r="A5" s="121" t="s">
        <v>133</v>
      </c>
      <c r="B5" s="121">
        <v>0.75656983584009085</v>
      </c>
      <c r="K5" s="121" t="s">
        <v>133</v>
      </c>
      <c r="L5" s="121">
        <v>0.76572640225476796</v>
      </c>
    </row>
    <row r="6" spans="1:16" x14ac:dyDescent="0.25">
      <c r="A6" s="121" t="s">
        <v>134</v>
      </c>
      <c r="B6" s="121">
        <v>0.57239791650310201</v>
      </c>
      <c r="K6" s="121" t="s">
        <v>134</v>
      </c>
      <c r="L6" s="121">
        <v>0.58633692311003072</v>
      </c>
    </row>
    <row r="7" spans="1:16" x14ac:dyDescent="0.25">
      <c r="A7" s="121" t="s">
        <v>135</v>
      </c>
      <c r="B7" s="121">
        <v>0.56006324101761451</v>
      </c>
      <c r="K7" s="121" t="s">
        <v>135</v>
      </c>
      <c r="L7" s="121">
        <v>0.57440433435358929</v>
      </c>
    </row>
    <row r="8" spans="1:16" x14ac:dyDescent="0.25">
      <c r="A8" s="121" t="s">
        <v>136</v>
      </c>
      <c r="B8" s="121">
        <v>0.12598296025440922</v>
      </c>
      <c r="K8" s="121" t="s">
        <v>136</v>
      </c>
      <c r="L8" s="121">
        <v>51462.823032836808</v>
      </c>
    </row>
    <row r="9" spans="1:16" ht="15.75" thickBot="1" x14ac:dyDescent="0.3">
      <c r="A9" s="122" t="s">
        <v>137</v>
      </c>
      <c r="B9" s="122">
        <v>108</v>
      </c>
      <c r="K9" s="122" t="s">
        <v>137</v>
      </c>
      <c r="L9" s="122">
        <v>108</v>
      </c>
    </row>
    <row r="11" spans="1:16" ht="15.75" thickBot="1" x14ac:dyDescent="0.3">
      <c r="A11" t="s">
        <v>138</v>
      </c>
      <c r="K11" t="s">
        <v>138</v>
      </c>
    </row>
    <row r="12" spans="1:16" x14ac:dyDescent="0.25">
      <c r="A12" s="123"/>
      <c r="B12" s="123" t="s">
        <v>143</v>
      </c>
      <c r="C12" s="123" t="s">
        <v>144</v>
      </c>
      <c r="D12" s="123" t="s">
        <v>145</v>
      </c>
      <c r="E12" s="123" t="s">
        <v>146</v>
      </c>
      <c r="F12" s="123" t="s">
        <v>147</v>
      </c>
      <c r="K12" s="123"/>
      <c r="L12" s="123" t="s">
        <v>143</v>
      </c>
      <c r="M12" s="123" t="s">
        <v>144</v>
      </c>
      <c r="N12" s="123" t="s">
        <v>145</v>
      </c>
      <c r="O12" s="123" t="s">
        <v>146</v>
      </c>
      <c r="P12" s="123" t="s">
        <v>147</v>
      </c>
    </row>
    <row r="13" spans="1:16" x14ac:dyDescent="0.25">
      <c r="A13" s="121" t="s">
        <v>139</v>
      </c>
      <c r="B13" s="121">
        <v>3</v>
      </c>
      <c r="C13" s="121">
        <v>2.2096077712481659</v>
      </c>
      <c r="D13" s="121">
        <v>0.73653592374938859</v>
      </c>
      <c r="E13" s="121">
        <v>46.405591876054274</v>
      </c>
      <c r="F13" s="121">
        <v>4.0692780194143327E-19</v>
      </c>
      <c r="K13" s="121" t="s">
        <v>139</v>
      </c>
      <c r="L13" s="121">
        <v>3</v>
      </c>
      <c r="M13" s="121">
        <v>390410093450.93524</v>
      </c>
      <c r="N13" s="121">
        <v>130136697816.97841</v>
      </c>
      <c r="O13" s="121">
        <v>49.137444948273753</v>
      </c>
      <c r="P13" s="121">
        <v>7.3474445164808222E-20</v>
      </c>
    </row>
    <row r="14" spans="1:16" x14ac:dyDescent="0.25">
      <c r="A14" s="121" t="s">
        <v>140</v>
      </c>
      <c r="B14" s="121">
        <v>104</v>
      </c>
      <c r="C14" s="121">
        <v>1.6506574525442612</v>
      </c>
      <c r="D14" s="121">
        <v>1.5871706274464051E-2</v>
      </c>
      <c r="E14" s="121"/>
      <c r="F14" s="121"/>
      <c r="K14" s="121" t="s">
        <v>140</v>
      </c>
      <c r="L14" s="121">
        <v>104</v>
      </c>
      <c r="M14" s="121">
        <v>275435904068.94415</v>
      </c>
      <c r="N14" s="121">
        <v>2648422154.5090785</v>
      </c>
      <c r="O14" s="121"/>
      <c r="P14" s="121"/>
    </row>
    <row r="15" spans="1:16" ht="15.75" thickBot="1" x14ac:dyDescent="0.3">
      <c r="A15" s="122" t="s">
        <v>141</v>
      </c>
      <c r="B15" s="122">
        <v>107</v>
      </c>
      <c r="C15" s="122">
        <v>3.8602652237924273</v>
      </c>
      <c r="D15" s="122"/>
      <c r="E15" s="122"/>
      <c r="F15" s="122"/>
      <c r="K15" s="122" t="s">
        <v>141</v>
      </c>
      <c r="L15" s="122">
        <v>107</v>
      </c>
      <c r="M15" s="122">
        <v>665845997519.87939</v>
      </c>
      <c r="N15" s="122"/>
      <c r="O15" s="122"/>
      <c r="P15" s="122"/>
    </row>
    <row r="16" spans="1:16" ht="15.75" thickBot="1" x14ac:dyDescent="0.3"/>
    <row r="17" spans="1:19" x14ac:dyDescent="0.25">
      <c r="A17" s="123"/>
      <c r="B17" s="123" t="s">
        <v>148</v>
      </c>
      <c r="C17" s="123" t="s">
        <v>136</v>
      </c>
      <c r="D17" s="123" t="s">
        <v>149</v>
      </c>
      <c r="E17" s="123" t="s">
        <v>150</v>
      </c>
      <c r="F17" s="123" t="s">
        <v>151</v>
      </c>
      <c r="G17" s="123" t="s">
        <v>152</v>
      </c>
      <c r="H17" s="123" t="s">
        <v>153</v>
      </c>
      <c r="I17" s="123" t="s">
        <v>154</v>
      </c>
      <c r="K17" s="123"/>
      <c r="L17" s="123" t="s">
        <v>148</v>
      </c>
      <c r="M17" s="123" t="s">
        <v>136</v>
      </c>
      <c r="N17" s="123" t="s">
        <v>149</v>
      </c>
      <c r="O17" s="123" t="s">
        <v>150</v>
      </c>
      <c r="P17" s="123" t="s">
        <v>151</v>
      </c>
      <c r="Q17" s="123" t="s">
        <v>152</v>
      </c>
      <c r="R17" s="123" t="s">
        <v>153</v>
      </c>
      <c r="S17" s="123" t="s">
        <v>154</v>
      </c>
    </row>
    <row r="18" spans="1:19" x14ac:dyDescent="0.25">
      <c r="A18" s="121" t="s">
        <v>142</v>
      </c>
      <c r="B18" s="121">
        <v>13.288793951180544</v>
      </c>
      <c r="C18" s="121">
        <v>5.0224518101157731E-2</v>
      </c>
      <c r="D18" s="121">
        <v>264.58778408615979</v>
      </c>
      <c r="E18" s="121">
        <v>6.2754810500899261E-149</v>
      </c>
      <c r="F18" s="121">
        <v>13.189196847036387</v>
      </c>
      <c r="G18" s="121">
        <v>13.388391055324702</v>
      </c>
      <c r="H18" s="121">
        <v>13.189196847036387</v>
      </c>
      <c r="I18" s="121">
        <v>13.388391055324702</v>
      </c>
      <c r="K18" s="121" t="s">
        <v>142</v>
      </c>
      <c r="L18" s="121">
        <v>561462.15639674105</v>
      </c>
      <c r="M18" s="121">
        <v>20516.230780177371</v>
      </c>
      <c r="N18" s="121">
        <v>27.366730390809483</v>
      </c>
      <c r="O18" s="121">
        <v>2.5007797181673055E-49</v>
      </c>
      <c r="P18" s="121">
        <v>520777.70085764874</v>
      </c>
      <c r="Q18" s="121">
        <v>602146.61193583335</v>
      </c>
      <c r="R18" s="121">
        <v>520777.70085764874</v>
      </c>
      <c r="S18" s="121">
        <v>602146.61193583335</v>
      </c>
    </row>
    <row r="19" spans="1:19" x14ac:dyDescent="0.25">
      <c r="A19" s="121" t="s">
        <v>130</v>
      </c>
      <c r="B19" s="121">
        <v>-3.2272013017076551E-2</v>
      </c>
      <c r="C19" s="121">
        <v>3.9720782523635671E-3</v>
      </c>
      <c r="D19" s="121">
        <v>-8.1247173310025396</v>
      </c>
      <c r="E19" s="121">
        <v>9.8287552322478033E-13</v>
      </c>
      <c r="F19" s="121">
        <v>-4.0148793249643412E-2</v>
      </c>
      <c r="G19" s="121">
        <v>-2.4395232784509689E-2</v>
      </c>
      <c r="H19" s="121">
        <v>-4.0148793249643412E-2</v>
      </c>
      <c r="I19" s="121">
        <v>-2.4395232784509689E-2</v>
      </c>
      <c r="K19" s="121" t="s">
        <v>130</v>
      </c>
      <c r="L19" s="121">
        <v>-12837.46725482976</v>
      </c>
      <c r="M19" s="121">
        <v>1622.5556199121918</v>
      </c>
      <c r="N19" s="121">
        <v>-7.9118811689946806</v>
      </c>
      <c r="O19" s="121">
        <v>2.8661181131749027E-12</v>
      </c>
      <c r="P19" s="121">
        <v>-16055.055937922707</v>
      </c>
      <c r="Q19" s="121">
        <v>-9619.8785717368137</v>
      </c>
      <c r="R19" s="121">
        <v>-16055.055937922707</v>
      </c>
      <c r="S19" s="121">
        <v>-9619.8785717368137</v>
      </c>
    </row>
    <row r="20" spans="1:19" x14ac:dyDescent="0.25">
      <c r="A20" s="121" t="s">
        <v>155</v>
      </c>
      <c r="B20" s="121">
        <v>6.516499562775705E-4</v>
      </c>
      <c r="C20" s="121">
        <v>8.4467299913941449E-5</v>
      </c>
      <c r="D20" s="121">
        <v>7.7148193080813128</v>
      </c>
      <c r="E20" s="121">
        <v>7.677324566388774E-12</v>
      </c>
      <c r="F20" s="121">
        <v>4.8414813078746875E-4</v>
      </c>
      <c r="G20" s="121">
        <v>8.1915178176767225E-4</v>
      </c>
      <c r="H20" s="121">
        <v>4.8414813078746875E-4</v>
      </c>
      <c r="I20" s="121">
        <v>8.1915178176767225E-4</v>
      </c>
      <c r="K20" s="121" t="s">
        <v>155</v>
      </c>
      <c r="L20" s="121">
        <v>259.33441589455094</v>
      </c>
      <c r="M20" s="121">
        <v>34.50407657316962</v>
      </c>
      <c r="N20" s="121">
        <v>7.5160514829198313</v>
      </c>
      <c r="O20" s="121">
        <v>2.0614023916055211E-11</v>
      </c>
      <c r="P20" s="121">
        <v>190.91153723328748</v>
      </c>
      <c r="Q20" s="121">
        <v>327.75729455581438</v>
      </c>
      <c r="R20" s="121">
        <v>190.91153723328748</v>
      </c>
      <c r="S20" s="121">
        <v>327.75729455581438</v>
      </c>
    </row>
    <row r="21" spans="1:19" ht="15.75" thickBot="1" x14ac:dyDescent="0.3">
      <c r="A21" s="122" t="s">
        <v>156</v>
      </c>
      <c r="B21" s="122">
        <v>-3.3884580984838931E-6</v>
      </c>
      <c r="C21" s="122">
        <v>5.0952839905709971E-7</v>
      </c>
      <c r="D21" s="122">
        <v>-6.6501849646739108</v>
      </c>
      <c r="E21" s="122">
        <v>1.3920984392344957E-9</v>
      </c>
      <c r="F21" s="122">
        <v>-4.3988720346232989E-6</v>
      </c>
      <c r="G21" s="122">
        <v>-2.3780441623444873E-6</v>
      </c>
      <c r="H21" s="122">
        <v>-4.3988720346232989E-6</v>
      </c>
      <c r="I21" s="122">
        <v>-2.3780441623444873E-6</v>
      </c>
      <c r="K21" s="122" t="s">
        <v>156</v>
      </c>
      <c r="L21" s="122">
        <v>-1.3369487626348322</v>
      </c>
      <c r="M21" s="122">
        <v>0.20813743206167004</v>
      </c>
      <c r="N21" s="122">
        <v>-6.4233941458387038</v>
      </c>
      <c r="O21" s="122">
        <v>4.0742078758632849E-9</v>
      </c>
      <c r="P21" s="122">
        <v>-1.7496931010790817</v>
      </c>
      <c r="Q21" s="122">
        <v>-0.9242044241905828</v>
      </c>
      <c r="R21" s="122">
        <v>-1.7496931010790817</v>
      </c>
      <c r="S21" s="122">
        <v>-0.9242044241905828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10"/>
  <sheetViews>
    <sheetView topLeftCell="A3" workbookViewId="0">
      <selection activeCell="R3" sqref="R3:AC16"/>
    </sheetView>
  </sheetViews>
  <sheetFormatPr defaultRowHeight="15" x14ac:dyDescent="0.25"/>
  <cols>
    <col min="1" max="1" width="11.85546875" customWidth="1"/>
    <col min="2" max="2" width="11.85546875" style="120" customWidth="1"/>
    <col min="3" max="3" width="12.7109375" style="120" customWidth="1"/>
    <col min="12" max="12" width="9.85546875" bestFit="1" customWidth="1"/>
    <col min="19" max="19" width="10.7109375" bestFit="1" customWidth="1"/>
    <col min="20" max="21" width="10.140625" bestFit="1" customWidth="1"/>
    <col min="28" max="28" width="10.28515625" bestFit="1" customWidth="1"/>
    <col min="29" max="29" width="9.85546875" bestFit="1" customWidth="1"/>
  </cols>
  <sheetData>
    <row r="1" spans="1:29" ht="15.75" thickBot="1" x14ac:dyDescent="0.3">
      <c r="C1" s="191" t="s">
        <v>129</v>
      </c>
      <c r="D1" s="192"/>
      <c r="E1" s="192"/>
      <c r="F1" s="192"/>
      <c r="G1" s="192"/>
      <c r="H1" s="192"/>
      <c r="I1" s="192"/>
      <c r="J1" s="192"/>
      <c r="K1" s="193"/>
      <c r="L1" s="191" t="s">
        <v>119</v>
      </c>
      <c r="M1" s="192"/>
      <c r="N1" s="192"/>
      <c r="O1" s="192"/>
      <c r="P1" s="193"/>
    </row>
    <row r="2" spans="1:29" ht="45.75" thickBot="1" x14ac:dyDescent="0.3">
      <c r="A2" s="1" t="s">
        <v>0</v>
      </c>
      <c r="B2" s="7" t="s">
        <v>109</v>
      </c>
      <c r="C2" s="7" t="s">
        <v>160</v>
      </c>
      <c r="D2" s="129" t="s">
        <v>130</v>
      </c>
      <c r="E2" s="130" t="s">
        <v>164</v>
      </c>
      <c r="F2" s="129" t="s">
        <v>165</v>
      </c>
      <c r="G2" s="131" t="s">
        <v>161</v>
      </c>
      <c r="H2" s="132" t="s">
        <v>162</v>
      </c>
      <c r="I2" s="131" t="s">
        <v>163</v>
      </c>
      <c r="J2" s="132" t="s">
        <v>120</v>
      </c>
      <c r="K2" s="131" t="s">
        <v>118</v>
      </c>
      <c r="L2" s="142" t="s">
        <v>157</v>
      </c>
      <c r="M2" s="131" t="s">
        <v>158</v>
      </c>
      <c r="N2" s="131" t="s">
        <v>159</v>
      </c>
      <c r="O2" s="131" t="s">
        <v>127</v>
      </c>
      <c r="P2" s="143" t="s">
        <v>118</v>
      </c>
    </row>
    <row r="3" spans="1:29" ht="18" thickBot="1" x14ac:dyDescent="0.3">
      <c r="A3" s="74" t="s">
        <v>1</v>
      </c>
      <c r="B3" s="133">
        <v>527049</v>
      </c>
      <c r="C3" s="117">
        <f>LN(B3)</f>
        <v>13.175048802328343</v>
      </c>
      <c r="D3" s="138">
        <v>1</v>
      </c>
      <c r="E3" s="138">
        <f>POWER(D3,2)</f>
        <v>1</v>
      </c>
      <c r="F3" s="138">
        <f>POWER(D3,3)</f>
        <v>1</v>
      </c>
      <c r="G3" s="139">
        <f>koef.kub.!$B$18+koef.kub.!$B$19*kubický!D3+E3*koef.kub.!$B$20+koef.kub.!$B$21*kubický!F3</f>
        <v>13.257170199661646</v>
      </c>
      <c r="H3" s="139">
        <f>C3-G3</f>
        <v>-8.2121397333303037E-2</v>
      </c>
      <c r="I3" s="94">
        <f>AC4</f>
        <v>6.2004272241072071E-2</v>
      </c>
      <c r="J3" s="18">
        <f>EXP(I3+G3)</f>
        <v>608757.01194173552</v>
      </c>
      <c r="K3" s="17">
        <f>B3-J3</f>
        <v>-81708.011941735516</v>
      </c>
      <c r="L3" s="19">
        <f>koef.kub.!$L$18+koef.kub.!$L$19*kubický!D3+kubický!E3*koef.kub.!$L$20+koef.kub.!$L$21*kubický!F3</f>
        <v>548882.68660904327</v>
      </c>
      <c r="M3" s="18">
        <f>B3-L3</f>
        <v>-21833.686609043274</v>
      </c>
      <c r="N3" s="18">
        <f t="shared" ref="N3:N14" si="0">AC19</f>
        <v>29376.619374506037</v>
      </c>
      <c r="O3" s="18">
        <f>L3+N3</f>
        <v>578259.30598354933</v>
      </c>
      <c r="P3" s="20">
        <f>B3-O3</f>
        <v>-51210.305983549333</v>
      </c>
      <c r="R3" s="11"/>
      <c r="S3" s="86">
        <v>2005</v>
      </c>
      <c r="T3" s="87">
        <v>2006</v>
      </c>
      <c r="U3" s="88">
        <v>2007</v>
      </c>
      <c r="V3" s="87">
        <v>2008</v>
      </c>
      <c r="W3" s="12">
        <v>2009</v>
      </c>
      <c r="X3" s="12">
        <v>2010</v>
      </c>
      <c r="Y3" s="12">
        <v>2011</v>
      </c>
      <c r="Z3" s="12">
        <v>2012</v>
      </c>
      <c r="AA3" s="12">
        <v>2013</v>
      </c>
      <c r="AB3" s="13" t="s">
        <v>112</v>
      </c>
      <c r="AC3" s="14" t="s">
        <v>113</v>
      </c>
    </row>
    <row r="4" spans="1:29" x14ac:dyDescent="0.25">
      <c r="A4" s="2" t="s">
        <v>2</v>
      </c>
      <c r="B4" s="134">
        <v>517892</v>
      </c>
      <c r="C4" s="118">
        <f t="shared" ref="C4:C67" si="1">LN(B4)</f>
        <v>13.157522005295187</v>
      </c>
      <c r="D4" s="8">
        <f>1+D3</f>
        <v>2</v>
      </c>
      <c r="E4" s="8">
        <f t="shared" ref="E4:E67" si="2">POWER(D4,2)</f>
        <v>4</v>
      </c>
      <c r="F4" s="8">
        <f t="shared" ref="F4:F67" si="3">POWER(D4,3)</f>
        <v>8</v>
      </c>
      <c r="G4" s="116">
        <f>koef.kub.!$B$18+koef.kub.!$B$19*kubický!D4+E4*koef.kub.!$B$20+koef.kub.!$B$21*kubický!F4</f>
        <v>13.226829417306714</v>
      </c>
      <c r="H4" s="116">
        <f t="shared" ref="H4:H67" si="4">C4-G4</f>
        <v>-6.9307412011527347E-2</v>
      </c>
      <c r="I4" s="89">
        <f t="shared" ref="I4:I14" si="5">AC5</f>
        <v>6.6741377137676292E-2</v>
      </c>
      <c r="J4" s="25">
        <f t="shared" ref="J4:J67" si="6">EXP(I4+G4)</f>
        <v>593368.43647259974</v>
      </c>
      <c r="K4" s="24">
        <f t="shared" ref="K4:K67" si="7">B4-J4</f>
        <v>-75476.436472599744</v>
      </c>
      <c r="L4" s="26">
        <f>koef.kub.!$L$18+koef.kub.!$L$19*kubický!D4+kubický!E4*koef.kub.!$L$20+koef.kub.!$L$21*kubický!F4</f>
        <v>536813.86396055866</v>
      </c>
      <c r="M4" s="25">
        <f t="shared" ref="M4:M67" si="8">B4-L4</f>
        <v>-18921.863960558665</v>
      </c>
      <c r="N4" s="25">
        <f t="shared" si="0"/>
        <v>31328.191135181125</v>
      </c>
      <c r="O4" s="25">
        <f t="shared" ref="O4:O67" si="9">L4+N4</f>
        <v>568142.05509573978</v>
      </c>
      <c r="P4" s="27">
        <f t="shared" ref="P4:P67" si="10">B4-O4</f>
        <v>-50250.055095739779</v>
      </c>
      <c r="R4" s="15">
        <v>1</v>
      </c>
      <c r="S4" s="95">
        <f>H3</f>
        <v>-8.2121397333303037E-2</v>
      </c>
      <c r="T4" s="96">
        <f>H15</f>
        <v>0.14767743460617666</v>
      </c>
      <c r="U4" s="96">
        <f>H27</f>
        <v>0.14663317888467731</v>
      </c>
      <c r="V4" s="96">
        <f>H39</f>
        <v>-7.7220263608976936E-2</v>
      </c>
      <c r="W4" s="98">
        <f>H51</f>
        <v>-1.5441862973384346E-2</v>
      </c>
      <c r="X4" s="98">
        <f>H63</f>
        <v>0.2641095853997566</v>
      </c>
      <c r="Y4" s="98">
        <f>H75</f>
        <v>0.13955118982000059</v>
      </c>
      <c r="Z4" s="98">
        <f>H87</f>
        <v>-1.5711319925447498E-2</v>
      </c>
      <c r="AA4" s="97">
        <f>H99</f>
        <v>5.947653232385619E-2</v>
      </c>
      <c r="AB4" s="107">
        <f t="shared" ref="AB4:AB9" si="11">AVERAGE(S4:AA4)</f>
        <v>6.2994786354817284E-2</v>
      </c>
      <c r="AC4" s="99">
        <f>AB4-$AB$16</f>
        <v>6.2004272241072071E-2</v>
      </c>
    </row>
    <row r="5" spans="1:29" x14ac:dyDescent="0.25">
      <c r="A5" s="2" t="s">
        <v>3</v>
      </c>
      <c r="B5" s="134">
        <v>505189</v>
      </c>
      <c r="C5" s="118">
        <f t="shared" si="1"/>
        <v>13.132687895666399</v>
      </c>
      <c r="D5" s="8">
        <f t="shared" ref="D5:D68" si="12">1+D4</f>
        <v>3</v>
      </c>
      <c r="E5" s="8">
        <f t="shared" si="2"/>
        <v>9</v>
      </c>
      <c r="F5" s="8">
        <f t="shared" si="3"/>
        <v>27</v>
      </c>
      <c r="G5" s="116">
        <f>koef.kub.!$B$18+koef.kub.!$B$19*kubický!D5+E5*koef.kub.!$B$20+koef.kub.!$B$21*kubický!F5</f>
        <v>13.197751273367153</v>
      </c>
      <c r="H5" s="116">
        <f t="shared" si="4"/>
        <v>-6.5063377700754543E-2</v>
      </c>
      <c r="I5" s="89">
        <f t="shared" si="5"/>
        <v>4.4054880265918923E-2</v>
      </c>
      <c r="J5" s="25">
        <f t="shared" si="6"/>
        <v>563434.37927104835</v>
      </c>
      <c r="K5" s="24">
        <f t="shared" si="7"/>
        <v>-58245.379271048354</v>
      </c>
      <c r="L5" s="26">
        <f>koef.kub.!$L$18+koef.kub.!$L$19*kubický!D5+kubický!E5*koef.kub.!$L$20+koef.kub.!$L$21*kubický!F5</f>
        <v>525247.66675871157</v>
      </c>
      <c r="M5" s="25">
        <f t="shared" si="8"/>
        <v>-20058.666758711566</v>
      </c>
      <c r="N5" s="25">
        <f t="shared" si="0"/>
        <v>20514.178692857531</v>
      </c>
      <c r="O5" s="25">
        <f t="shared" si="9"/>
        <v>545761.84545156907</v>
      </c>
      <c r="P5" s="27">
        <f t="shared" si="10"/>
        <v>-40572.845451569068</v>
      </c>
      <c r="R5" s="21">
        <f>R4+1</f>
        <v>2</v>
      </c>
      <c r="S5" s="100">
        <f t="shared" ref="S5:S15" si="13">H4</f>
        <v>-6.9307412011527347E-2</v>
      </c>
      <c r="T5" s="90">
        <f t="shared" ref="T5:T15" si="14">H16</f>
        <v>0.15308443226647661</v>
      </c>
      <c r="U5" s="90">
        <f t="shared" ref="U5:U15" si="15">H28</f>
        <v>0.12431361791629492</v>
      </c>
      <c r="V5" s="90">
        <f t="shared" ref="V5:V15" si="16">H40</f>
        <v>-0.10872004699794324</v>
      </c>
      <c r="W5" s="92">
        <f t="shared" ref="W5:W15" si="17">H52</f>
        <v>5.9171285893699022E-2</v>
      </c>
      <c r="X5" s="92">
        <f t="shared" ref="X5:X15" si="18">H64</f>
        <v>0.26542483130286421</v>
      </c>
      <c r="Y5" s="92">
        <f t="shared" ref="Y5:Y15" si="19">H76</f>
        <v>0.11665820253935344</v>
      </c>
      <c r="Z5" s="92">
        <f t="shared" ref="Z5:Z15" si="20">H88</f>
        <v>-6.3746214961781789E-3</v>
      </c>
      <c r="AA5" s="91">
        <f t="shared" ref="AA5:AA15" si="21">H100</f>
        <v>7.5336731849754202E-2</v>
      </c>
      <c r="AB5" s="22">
        <f t="shared" si="11"/>
        <v>6.7731891251421511E-2</v>
      </c>
      <c r="AC5" s="101">
        <f t="shared" ref="AC5:AC15" si="22">AB5-$AB$16</f>
        <v>6.6741377137676292E-2</v>
      </c>
    </row>
    <row r="6" spans="1:29" x14ac:dyDescent="0.25">
      <c r="A6" s="2" t="s">
        <v>4</v>
      </c>
      <c r="B6" s="134">
        <v>479820</v>
      </c>
      <c r="C6" s="118">
        <f t="shared" si="1"/>
        <v>13.081166312553991</v>
      </c>
      <c r="D6" s="8">
        <f t="shared" si="12"/>
        <v>4</v>
      </c>
      <c r="E6" s="8">
        <f t="shared" si="2"/>
        <v>16</v>
      </c>
      <c r="F6" s="8">
        <f t="shared" si="3"/>
        <v>64</v>
      </c>
      <c r="G6" s="116">
        <f>koef.kub.!$B$18+koef.kub.!$B$19*kubický!D6+E6*koef.kub.!$B$20+koef.kub.!$B$21*kubický!F6</f>
        <v>13.169915437094375</v>
      </c>
      <c r="H6" s="116">
        <f t="shared" si="4"/>
        <v>-8.8749124540383306E-2</v>
      </c>
      <c r="I6" s="89">
        <f t="shared" si="5"/>
        <v>-3.2629029323827507E-3</v>
      </c>
      <c r="J6" s="25">
        <f t="shared" si="6"/>
        <v>522642.28114427446</v>
      </c>
      <c r="K6" s="24">
        <f t="shared" si="7"/>
        <v>-42822.281144274457</v>
      </c>
      <c r="L6" s="26">
        <f>koef.kub.!$L$18+koef.kub.!$L$19*kubický!D6+kubický!E6*koef.kub.!$L$20+koef.kub.!$L$21*kubický!F6</f>
        <v>514176.07331092615</v>
      </c>
      <c r="M6" s="25">
        <f t="shared" si="8"/>
        <v>-34356.073310926149</v>
      </c>
      <c r="N6" s="25">
        <f t="shared" si="0"/>
        <v>-1613.062926555529</v>
      </c>
      <c r="O6" s="25">
        <f t="shared" si="9"/>
        <v>512563.01038437063</v>
      </c>
      <c r="P6" s="27">
        <f t="shared" si="10"/>
        <v>-32743.010384370631</v>
      </c>
      <c r="R6" s="21">
        <f t="shared" ref="R6:R15" si="23">R5+1</f>
        <v>3</v>
      </c>
      <c r="S6" s="100">
        <f t="shared" si="13"/>
        <v>-6.5063377700754543E-2</v>
      </c>
      <c r="T6" s="90">
        <f t="shared" si="14"/>
        <v>0.14160909899070617</v>
      </c>
      <c r="U6" s="90">
        <f t="shared" si="15"/>
        <v>7.2456972693716537E-2</v>
      </c>
      <c r="V6" s="90">
        <f t="shared" si="16"/>
        <v>-0.16955776853935234</v>
      </c>
      <c r="W6" s="92">
        <f t="shared" si="17"/>
        <v>9.9353771255243473E-2</v>
      </c>
      <c r="X6" s="92">
        <f t="shared" si="18"/>
        <v>0.23428816098364891</v>
      </c>
      <c r="Y6" s="92">
        <f t="shared" si="19"/>
        <v>6.7687250635900753E-2</v>
      </c>
      <c r="Z6" s="92">
        <f t="shared" si="20"/>
        <v>-4.3609812709030749E-2</v>
      </c>
      <c r="AA6" s="91">
        <f t="shared" si="21"/>
        <v>6.8244253806899025E-2</v>
      </c>
      <c r="AB6" s="22">
        <f t="shared" si="11"/>
        <v>4.5045394379664136E-2</v>
      </c>
      <c r="AC6" s="101">
        <f t="shared" si="22"/>
        <v>4.4054880265918923E-2</v>
      </c>
    </row>
    <row r="7" spans="1:29" x14ac:dyDescent="0.25">
      <c r="A7" s="2" t="s">
        <v>5</v>
      </c>
      <c r="B7" s="134">
        <v>463196</v>
      </c>
      <c r="C7" s="118">
        <f t="shared" si="1"/>
        <v>13.045905569625052</v>
      </c>
      <c r="D7" s="8">
        <f t="shared" si="12"/>
        <v>5</v>
      </c>
      <c r="E7" s="8">
        <f t="shared" si="2"/>
        <v>25</v>
      </c>
      <c r="F7" s="8">
        <f t="shared" si="3"/>
        <v>125</v>
      </c>
      <c r="G7" s="116">
        <f>koef.kub.!$B$18+koef.kub.!$B$19*kubický!D7+E7*koef.kub.!$B$20+koef.kub.!$B$21*kubický!F7</f>
        <v>13.143301577739789</v>
      </c>
      <c r="H7" s="116">
        <f t="shared" si="4"/>
        <v>-9.7396008114737143E-2</v>
      </c>
      <c r="I7" s="89">
        <f t="shared" si="5"/>
        <v>-3.9107989363197183E-2</v>
      </c>
      <c r="J7" s="25">
        <f t="shared" si="6"/>
        <v>490997.14317387901</v>
      </c>
      <c r="K7" s="24">
        <f t="shared" si="7"/>
        <v>-27801.143173879012</v>
      </c>
      <c r="L7" s="26">
        <f>koef.kub.!$L$18+koef.kub.!$L$19*kubický!D7+kubický!E7*koef.kub.!$L$20+koef.kub.!$L$21*kubický!F7</f>
        <v>503591.0619246267</v>
      </c>
      <c r="M7" s="25">
        <f t="shared" si="8"/>
        <v>-40395.061924626702</v>
      </c>
      <c r="N7" s="25">
        <f t="shared" si="0"/>
        <v>-17689.623141593478</v>
      </c>
      <c r="O7" s="25">
        <f t="shared" si="9"/>
        <v>485901.43878303323</v>
      </c>
      <c r="P7" s="27">
        <f t="shared" si="10"/>
        <v>-22705.438783033227</v>
      </c>
      <c r="R7" s="21">
        <f t="shared" si="23"/>
        <v>4</v>
      </c>
      <c r="S7" s="100">
        <f t="shared" si="13"/>
        <v>-8.8749124540383306E-2</v>
      </c>
      <c r="T7" s="90">
        <f t="shared" si="14"/>
        <v>0.10155278359792597</v>
      </c>
      <c r="U7" s="90">
        <f t="shared" si="15"/>
        <v>7.0130703610224998E-3</v>
      </c>
      <c r="V7" s="90">
        <f t="shared" si="16"/>
        <v>-0.2375917618638379</v>
      </c>
      <c r="W7" s="92">
        <f t="shared" si="17"/>
        <v>0.10961705252284659</v>
      </c>
      <c r="X7" s="92">
        <f t="shared" si="18"/>
        <v>0.1641867449448835</v>
      </c>
      <c r="Y7" s="92">
        <f t="shared" si="19"/>
        <v>-5.7009182525806779E-3</v>
      </c>
      <c r="Z7" s="92">
        <f t="shared" si="20"/>
        <v>-0.10285065069493982</v>
      </c>
      <c r="AA7" s="91">
        <f t="shared" si="21"/>
        <v>3.207130455732532E-2</v>
      </c>
      <c r="AB7" s="22">
        <f t="shared" si="11"/>
        <v>-2.272388818637536E-3</v>
      </c>
      <c r="AC7" s="101">
        <f t="shared" si="22"/>
        <v>-3.2629029323827507E-3</v>
      </c>
    </row>
    <row r="8" spans="1:29" x14ac:dyDescent="0.25">
      <c r="A8" s="2" t="s">
        <v>6</v>
      </c>
      <c r="B8" s="134">
        <v>461907</v>
      </c>
      <c r="C8" s="118">
        <f t="shared" si="1"/>
        <v>13.043118851099274</v>
      </c>
      <c r="D8" s="8">
        <f t="shared" si="12"/>
        <v>6</v>
      </c>
      <c r="E8" s="8">
        <f t="shared" si="2"/>
        <v>36</v>
      </c>
      <c r="F8" s="8">
        <f t="shared" si="3"/>
        <v>216</v>
      </c>
      <c r="G8" s="116">
        <f>koef.kub.!$B$18+koef.kub.!$B$19*kubický!D8+E8*koef.kub.!$B$20+koef.kub.!$B$21*kubický!F8</f>
        <v>13.117889364554806</v>
      </c>
      <c r="H8" s="116">
        <f t="shared" si="4"/>
        <v>-7.4770513455531429E-2</v>
      </c>
      <c r="I8" s="89">
        <f t="shared" si="5"/>
        <v>-4.9420063295204736E-2</v>
      </c>
      <c r="J8" s="25">
        <f t="shared" si="6"/>
        <v>473766.23373917217</v>
      </c>
      <c r="K8" s="24">
        <f t="shared" si="7"/>
        <v>-11859.233739172167</v>
      </c>
      <c r="L8" s="26">
        <f>koef.kub.!$L$18+koef.kub.!$L$19*kubický!D8+kubický!E8*koef.kub.!$L$20+koef.kub.!$L$21*kubický!F8</f>
        <v>493484.61090723722</v>
      </c>
      <c r="M8" s="25">
        <f t="shared" si="8"/>
        <v>-31577.61090723722</v>
      </c>
      <c r="N8" s="25">
        <f t="shared" si="0"/>
        <v>-22486.258037458112</v>
      </c>
      <c r="O8" s="25">
        <f t="shared" si="9"/>
        <v>470998.3528697791</v>
      </c>
      <c r="P8" s="27">
        <f t="shared" si="10"/>
        <v>-9091.3528697791044</v>
      </c>
      <c r="R8" s="21">
        <f t="shared" si="23"/>
        <v>5</v>
      </c>
      <c r="S8" s="100">
        <f t="shared" si="13"/>
        <v>-9.7396008114737143E-2</v>
      </c>
      <c r="T8" s="90">
        <f t="shared" si="14"/>
        <v>6.369501783626319E-2</v>
      </c>
      <c r="U8" s="90">
        <f t="shared" si="15"/>
        <v>-4.2369160451999122E-2</v>
      </c>
      <c r="V8" s="90">
        <f t="shared" si="16"/>
        <v>-0.28097082698559817</v>
      </c>
      <c r="W8" s="92">
        <f t="shared" si="17"/>
        <v>0.1046864187041443</v>
      </c>
      <c r="X8" s="92">
        <f t="shared" si="18"/>
        <v>0.10702730053193399</v>
      </c>
      <c r="Y8" s="92">
        <f t="shared" si="19"/>
        <v>-6.4798046279983978E-2</v>
      </c>
      <c r="Z8" s="92">
        <f t="shared" si="20"/>
        <v>-0.13685018633504065</v>
      </c>
      <c r="AA8" s="91">
        <f t="shared" si="21"/>
        <v>3.9182138499498365E-3</v>
      </c>
      <c r="AB8" s="22">
        <f t="shared" si="11"/>
        <v>-3.8117475249451971E-2</v>
      </c>
      <c r="AC8" s="101">
        <f t="shared" si="22"/>
        <v>-3.9107989363197183E-2</v>
      </c>
    </row>
    <row r="9" spans="1:29" x14ac:dyDescent="0.25">
      <c r="A9" s="2" t="s">
        <v>7</v>
      </c>
      <c r="B9" s="134">
        <v>476456</v>
      </c>
      <c r="C9" s="118">
        <f t="shared" si="1"/>
        <v>13.074130657833782</v>
      </c>
      <c r="D9" s="8">
        <f t="shared" si="12"/>
        <v>7</v>
      </c>
      <c r="E9" s="8">
        <f t="shared" si="2"/>
        <v>49</v>
      </c>
      <c r="F9" s="8">
        <f t="shared" si="3"/>
        <v>343</v>
      </c>
      <c r="G9" s="116">
        <f>koef.kub.!$B$18+koef.kub.!$B$19*kubický!D9+E9*koef.kub.!$B$20+koef.kub.!$B$21*kubický!F9</f>
        <v>13.093658466790828</v>
      </c>
      <c r="H9" s="116">
        <f t="shared" si="4"/>
        <v>-1.9527808957045423E-2</v>
      </c>
      <c r="I9" s="89">
        <f t="shared" si="5"/>
        <v>-7.7439103953785421E-3</v>
      </c>
      <c r="J9" s="25">
        <f t="shared" si="6"/>
        <v>482103.7198987882</v>
      </c>
      <c r="K9" s="24">
        <f t="shared" si="7"/>
        <v>-5647.7198987882002</v>
      </c>
      <c r="L9" s="26">
        <f>koef.kub.!$L$18+koef.kub.!$L$19*kubický!D9+kubický!E9*koef.kub.!$L$20+koef.kub.!$L$21*kubický!F9</f>
        <v>483848.69856618193</v>
      </c>
      <c r="M9" s="25">
        <f t="shared" si="8"/>
        <v>-7392.6985661819344</v>
      </c>
      <c r="N9" s="25">
        <f t="shared" si="0"/>
        <v>-4534.7819629424212</v>
      </c>
      <c r="O9" s="25">
        <f t="shared" si="9"/>
        <v>479313.91660323949</v>
      </c>
      <c r="P9" s="27">
        <f t="shared" si="10"/>
        <v>-2857.916603239486</v>
      </c>
      <c r="R9" s="21">
        <f t="shared" si="23"/>
        <v>6</v>
      </c>
      <c r="S9" s="100">
        <f t="shared" si="13"/>
        <v>-7.4770513455531429E-2</v>
      </c>
      <c r="T9" s="90">
        <f t="shared" si="14"/>
        <v>5.5679322266753317E-2</v>
      </c>
      <c r="U9" s="90">
        <f t="shared" si="15"/>
        <v>-5.9025711140796133E-2</v>
      </c>
      <c r="V9" s="90">
        <f t="shared" si="16"/>
        <v>-0.29081712558114958</v>
      </c>
      <c r="W9" s="92">
        <f t="shared" si="17"/>
        <v>0.11044724264396777</v>
      </c>
      <c r="X9" s="92">
        <f t="shared" si="18"/>
        <v>7.4263251840015698E-2</v>
      </c>
      <c r="Y9" s="92">
        <f t="shared" si="19"/>
        <v>-8.8536351104762545E-2</v>
      </c>
      <c r="Z9" s="92">
        <f t="shared" si="20"/>
        <v>-0.1546037797763411</v>
      </c>
      <c r="AA9" s="91">
        <f t="shared" si="21"/>
        <v>-8.5022783252917122E-3</v>
      </c>
      <c r="AB9" s="22">
        <f t="shared" si="11"/>
        <v>-4.8429549181459523E-2</v>
      </c>
      <c r="AC9" s="101">
        <f t="shared" si="22"/>
        <v>-4.9420063295204736E-2</v>
      </c>
    </row>
    <row r="10" spans="1:29" x14ac:dyDescent="0.25">
      <c r="A10" s="2" t="s">
        <v>8</v>
      </c>
      <c r="B10" s="134">
        <v>480961</v>
      </c>
      <c r="C10" s="118">
        <f t="shared" si="1"/>
        <v>13.083541464719568</v>
      </c>
      <c r="D10" s="8">
        <f t="shared" si="12"/>
        <v>8</v>
      </c>
      <c r="E10" s="8">
        <f t="shared" si="2"/>
        <v>64</v>
      </c>
      <c r="F10" s="8">
        <f t="shared" si="3"/>
        <v>512</v>
      </c>
      <c r="G10" s="116">
        <f>koef.kub.!$B$18+koef.kub.!$B$19*kubický!D10+E10*koef.kub.!$B$20+koef.kub.!$B$21*kubický!F10</f>
        <v>13.070588553699272</v>
      </c>
      <c r="H10" s="116">
        <f t="shared" si="4"/>
        <v>1.2952911020295943E-2</v>
      </c>
      <c r="I10" s="89">
        <f t="shared" si="5"/>
        <v>-5.5171652566174062E-3</v>
      </c>
      <c r="J10" s="25">
        <f t="shared" si="6"/>
        <v>472159.14929398859</v>
      </c>
      <c r="K10" s="24">
        <f t="shared" si="7"/>
        <v>8801.8507060114061</v>
      </c>
      <c r="L10" s="26">
        <f>koef.kub.!$L$18+koef.kub.!$L$19*kubický!D10+kubický!E10*koef.kub.!$L$20+koef.kub.!$L$21*kubický!F10</f>
        <v>474675.30320888519</v>
      </c>
      <c r="M10" s="25">
        <f t="shared" si="8"/>
        <v>6285.6967911148095</v>
      </c>
      <c r="N10" s="25">
        <f t="shared" si="0"/>
        <v>-3721.5890179133835</v>
      </c>
      <c r="O10" s="25">
        <f t="shared" si="9"/>
        <v>470953.7141909718</v>
      </c>
      <c r="P10" s="27">
        <f t="shared" si="10"/>
        <v>10007.285809028195</v>
      </c>
      <c r="R10" s="21">
        <f t="shared" si="23"/>
        <v>7</v>
      </c>
      <c r="S10" s="100">
        <f t="shared" si="13"/>
        <v>-1.9527808957045423E-2</v>
      </c>
      <c r="T10" s="90">
        <f t="shared" si="14"/>
        <v>9.3923081623309201E-2</v>
      </c>
      <c r="U10" s="90">
        <f t="shared" si="15"/>
        <v>-3.4384349237477352E-2</v>
      </c>
      <c r="V10" s="90">
        <f t="shared" si="16"/>
        <v>-0.24296708304749615</v>
      </c>
      <c r="W10" s="92">
        <f t="shared" si="17"/>
        <v>0.15092869912675333</v>
      </c>
      <c r="X10" s="92">
        <f t="shared" si="18"/>
        <v>8.0167552228681771E-2</v>
      </c>
      <c r="Y10" s="92">
        <f t="shared" si="19"/>
        <v>-7.5413865708158667E-2</v>
      </c>
      <c r="Z10" s="92">
        <f t="shared" si="20"/>
        <v>-0.13237335987215992</v>
      </c>
      <c r="AA10" s="91">
        <f t="shared" si="21"/>
        <v>1.8775390089379229E-2</v>
      </c>
      <c r="AB10" s="22">
        <f t="shared" ref="AB10:AB15" si="24">AVERAGE(S10:Y10)</f>
        <v>-6.753396281633327E-3</v>
      </c>
      <c r="AC10" s="101">
        <f t="shared" si="22"/>
        <v>-7.7439103953785421E-3</v>
      </c>
    </row>
    <row r="11" spans="1:29" x14ac:dyDescent="0.25">
      <c r="A11" s="2" t="s">
        <v>9</v>
      </c>
      <c r="B11" s="134">
        <v>474964</v>
      </c>
      <c r="C11" s="118">
        <f t="shared" si="1"/>
        <v>13.070994290670926</v>
      </c>
      <c r="D11" s="8">
        <f t="shared" si="12"/>
        <v>9</v>
      </c>
      <c r="E11" s="8">
        <f t="shared" si="2"/>
        <v>81</v>
      </c>
      <c r="F11" s="8">
        <f t="shared" si="3"/>
        <v>729</v>
      </c>
      <c r="G11" s="116">
        <f>koef.kub.!$B$18+koef.kub.!$B$19*kubický!D11+E11*koef.kub.!$B$20+koef.kub.!$B$21*kubický!F11</f>
        <v>13.048659294531543</v>
      </c>
      <c r="H11" s="116">
        <f t="shared" si="4"/>
        <v>2.2334996139383279E-2</v>
      </c>
      <c r="I11" s="89">
        <f t="shared" si="5"/>
        <v>-1.6490642773032541E-2</v>
      </c>
      <c r="J11" s="25">
        <f t="shared" si="6"/>
        <v>456876.61837853747</v>
      </c>
      <c r="K11" s="24">
        <f t="shared" si="7"/>
        <v>18087.381621462526</v>
      </c>
      <c r="L11" s="26">
        <f>koef.kub.!$L$18+koef.kub.!$L$19*kubický!D11+kubický!E11*koef.kub.!$L$20+koef.kub.!$L$21*kubický!F11</f>
        <v>465956.40314277104</v>
      </c>
      <c r="M11" s="25">
        <f t="shared" si="8"/>
        <v>9007.5968572289567</v>
      </c>
      <c r="N11" s="25">
        <f t="shared" si="0"/>
        <v>-8292.6818599092803</v>
      </c>
      <c r="O11" s="25">
        <f t="shared" si="9"/>
        <v>457663.72128286178</v>
      </c>
      <c r="P11" s="27">
        <f t="shared" si="10"/>
        <v>17300.278717138222</v>
      </c>
      <c r="R11" s="21">
        <f t="shared" si="23"/>
        <v>8</v>
      </c>
      <c r="S11" s="100">
        <f t="shared" si="13"/>
        <v>1.2952911020295943E-2</v>
      </c>
      <c r="T11" s="90">
        <f t="shared" si="14"/>
        <v>0.10602977056778151</v>
      </c>
      <c r="U11" s="90">
        <f t="shared" si="15"/>
        <v>-4.3149536384007092E-2</v>
      </c>
      <c r="V11" s="90">
        <f t="shared" si="16"/>
        <v>-0.23753608071559817</v>
      </c>
      <c r="W11" s="92">
        <f t="shared" si="17"/>
        <v>0.15855033751247127</v>
      </c>
      <c r="X11" s="92">
        <f t="shared" si="18"/>
        <v>6.2295882344042042E-2</v>
      </c>
      <c r="Y11" s="92">
        <f t="shared" si="19"/>
        <v>-9.0829842345090839E-2</v>
      </c>
      <c r="Z11" s="92">
        <f t="shared" si="20"/>
        <v>-0.13179385420762735</v>
      </c>
      <c r="AA11" s="91">
        <f t="shared" si="21"/>
        <v>2.7281784099017159E-2</v>
      </c>
      <c r="AB11" s="22">
        <f t="shared" si="24"/>
        <v>-4.5266511428721911E-3</v>
      </c>
      <c r="AC11" s="101">
        <f t="shared" si="22"/>
        <v>-5.5171652566174062E-3</v>
      </c>
    </row>
    <row r="12" spans="1:29" x14ac:dyDescent="0.25">
      <c r="A12" s="2" t="s">
        <v>10</v>
      </c>
      <c r="B12" s="134">
        <v>459893</v>
      </c>
      <c r="C12" s="118">
        <f t="shared" si="1"/>
        <v>13.038749132712027</v>
      </c>
      <c r="D12" s="8">
        <f t="shared" si="12"/>
        <v>10</v>
      </c>
      <c r="E12" s="8">
        <f t="shared" si="2"/>
        <v>100</v>
      </c>
      <c r="F12" s="8">
        <f t="shared" si="3"/>
        <v>1000</v>
      </c>
      <c r="G12" s="116">
        <f>koef.kub.!$B$18+koef.kub.!$B$19*kubický!D12+E12*koef.kub.!$B$20+koef.kub.!$B$21*kubický!F12</f>
        <v>13.027850358539052</v>
      </c>
      <c r="H12" s="116">
        <f t="shared" si="4"/>
        <v>1.0898774172975578E-2</v>
      </c>
      <c r="I12" s="89">
        <f t="shared" si="5"/>
        <v>-4.3021370281841324E-2</v>
      </c>
      <c r="J12" s="25">
        <f t="shared" si="6"/>
        <v>435752.18959475734</v>
      </c>
      <c r="K12" s="24">
        <f t="shared" si="7"/>
        <v>24140.810405242664</v>
      </c>
      <c r="L12" s="26">
        <f>koef.kub.!$L$18+koef.kub.!$L$19*kubický!D12+kubický!E12*koef.kub.!$L$20+koef.kub.!$L$21*kubický!F12</f>
        <v>457683.97667526372</v>
      </c>
      <c r="M12" s="25">
        <f t="shared" si="8"/>
        <v>2209.0233247362776</v>
      </c>
      <c r="N12" s="25">
        <f t="shared" si="0"/>
        <v>-18894.895939211448</v>
      </c>
      <c r="O12" s="25">
        <f t="shared" si="9"/>
        <v>438789.08073605224</v>
      </c>
      <c r="P12" s="27">
        <f t="shared" si="10"/>
        <v>21103.919263947755</v>
      </c>
      <c r="R12" s="21">
        <f t="shared" si="23"/>
        <v>9</v>
      </c>
      <c r="S12" s="100">
        <f t="shared" si="13"/>
        <v>2.2334996139383279E-2</v>
      </c>
      <c r="T12" s="90">
        <f t="shared" si="14"/>
        <v>9.8235369471042944E-2</v>
      </c>
      <c r="U12" s="90">
        <f t="shared" si="15"/>
        <v>-7.3901827155467004E-2</v>
      </c>
      <c r="V12" s="90">
        <f t="shared" si="16"/>
        <v>-0.24475319118615069</v>
      </c>
      <c r="W12" s="92">
        <f t="shared" si="17"/>
        <v>0.15874106696739965</v>
      </c>
      <c r="X12" s="92">
        <f t="shared" si="18"/>
        <v>4.5348368311730169E-2</v>
      </c>
      <c r="Y12" s="92">
        <f t="shared" si="19"/>
        <v>-0.11450568316294962</v>
      </c>
      <c r="Z12" s="92">
        <f t="shared" si="20"/>
        <v>-0.11957542339121474</v>
      </c>
      <c r="AA12" s="91">
        <f t="shared" si="21"/>
        <v>4.1719526061051226E-2</v>
      </c>
      <c r="AB12" s="22">
        <f t="shared" si="24"/>
        <v>-1.5500128659287325E-2</v>
      </c>
      <c r="AC12" s="101">
        <f t="shared" si="22"/>
        <v>-1.6490642773032541E-2</v>
      </c>
    </row>
    <row r="13" spans="1:29" x14ac:dyDescent="0.25">
      <c r="A13" s="2" t="s">
        <v>11</v>
      </c>
      <c r="B13" s="134">
        <v>456707</v>
      </c>
      <c r="C13" s="118">
        <f t="shared" si="1"/>
        <v>13.031797326403996</v>
      </c>
      <c r="D13" s="8">
        <f t="shared" si="12"/>
        <v>11</v>
      </c>
      <c r="E13" s="8">
        <f t="shared" si="2"/>
        <v>121</v>
      </c>
      <c r="F13" s="8">
        <f t="shared" si="3"/>
        <v>1331</v>
      </c>
      <c r="G13" s="116">
        <f>koef.kub.!$B$18+koef.kub.!$B$19*kubický!D13+E13*koef.kub.!$B$20+koef.kub.!$B$21*kubický!F13</f>
        <v>13.008141414973206</v>
      </c>
      <c r="H13" s="116">
        <f t="shared" si="4"/>
        <v>2.3655911430790155E-2</v>
      </c>
      <c r="I13" s="89">
        <f t="shared" si="5"/>
        <v>-4.1190708527894956E-2</v>
      </c>
      <c r="J13" s="25">
        <f t="shared" si="6"/>
        <v>428030.9163617898</v>
      </c>
      <c r="K13" s="24">
        <f t="shared" si="7"/>
        <v>28676.083638210199</v>
      </c>
      <c r="L13" s="26">
        <f>koef.kub.!$L$18+koef.kub.!$L$19*kubický!D13+kubický!E13*koef.kub.!$L$20+koef.kub.!$L$21*kubický!F13</f>
        <v>449850.0021137874</v>
      </c>
      <c r="M13" s="25">
        <f t="shared" si="8"/>
        <v>6856.9978862126009</v>
      </c>
      <c r="N13" s="25">
        <f t="shared" si="0"/>
        <v>-17938.495277529746</v>
      </c>
      <c r="O13" s="25">
        <f t="shared" si="9"/>
        <v>431911.50683625764</v>
      </c>
      <c r="P13" s="27">
        <f t="shared" si="10"/>
        <v>24795.493163742358</v>
      </c>
      <c r="R13" s="21">
        <f t="shared" si="23"/>
        <v>10</v>
      </c>
      <c r="S13" s="100">
        <f t="shared" si="13"/>
        <v>1.0898774172975578E-2</v>
      </c>
      <c r="T13" s="90">
        <f t="shared" si="14"/>
        <v>6.157320278139089E-2</v>
      </c>
      <c r="U13" s="90">
        <f t="shared" si="15"/>
        <v>-0.13359862351541807</v>
      </c>
      <c r="V13" s="90">
        <f t="shared" si="16"/>
        <v>-0.26752699645204636</v>
      </c>
      <c r="W13" s="92">
        <f t="shared" si="17"/>
        <v>0.14237145850662358</v>
      </c>
      <c r="X13" s="92">
        <f t="shared" si="18"/>
        <v>2.6595356427581152E-2</v>
      </c>
      <c r="Y13" s="92">
        <f t="shared" si="19"/>
        <v>-0.13452916509777957</v>
      </c>
      <c r="Z13" s="92">
        <f t="shared" si="20"/>
        <v>-0.11365105901100492</v>
      </c>
      <c r="AA13" s="91">
        <f t="shared" si="21"/>
        <v>4.7006917633455103E-2</v>
      </c>
      <c r="AB13" s="22">
        <f t="shared" si="24"/>
        <v>-4.2030856168096112E-2</v>
      </c>
      <c r="AC13" s="101">
        <f t="shared" si="22"/>
        <v>-4.3021370281841324E-2</v>
      </c>
    </row>
    <row r="14" spans="1:29" ht="15.75" thickBot="1" x14ac:dyDescent="0.3">
      <c r="A14" s="77" t="s">
        <v>12</v>
      </c>
      <c r="B14" s="135">
        <v>481071</v>
      </c>
      <c r="C14" s="118">
        <f t="shared" si="1"/>
        <v>13.083770147342349</v>
      </c>
      <c r="D14" s="8">
        <f t="shared" si="12"/>
        <v>12</v>
      </c>
      <c r="E14" s="8">
        <f t="shared" si="2"/>
        <v>144</v>
      </c>
      <c r="F14" s="8">
        <f t="shared" si="3"/>
        <v>1728</v>
      </c>
      <c r="G14" s="116">
        <f>koef.kub.!$B$18+koef.kub.!$B$19*kubický!D14+E14*koef.kub.!$B$20+koef.kub.!$B$21*kubický!F14</f>
        <v>12.989512133085414</v>
      </c>
      <c r="H14" s="116">
        <f t="shared" si="4"/>
        <v>9.4258014256935141E-2</v>
      </c>
      <c r="I14" s="89">
        <f t="shared" si="5"/>
        <v>3.2954223180882147E-2</v>
      </c>
      <c r="J14" s="25">
        <f t="shared" si="6"/>
        <v>452465.30098071968</v>
      </c>
      <c r="K14" s="24">
        <f t="shared" si="7"/>
        <v>28605.69901928032</v>
      </c>
      <c r="L14" s="26">
        <f>koef.kub.!$L$18+koef.kub.!$L$19*kubický!D14+kubický!E14*koef.kub.!$L$20+koef.kub.!$L$21*kubický!F14</f>
        <v>442446.4577657663</v>
      </c>
      <c r="M14" s="25">
        <f t="shared" si="8"/>
        <v>38624.542234233697</v>
      </c>
      <c r="N14" s="25">
        <f t="shared" si="0"/>
        <v>13952.398960568711</v>
      </c>
      <c r="O14" s="25">
        <f t="shared" si="9"/>
        <v>456398.85672633501</v>
      </c>
      <c r="P14" s="27">
        <f t="shared" si="10"/>
        <v>24672.143273664988</v>
      </c>
      <c r="R14" s="21">
        <f t="shared" si="23"/>
        <v>11</v>
      </c>
      <c r="S14" s="100">
        <f t="shared" si="13"/>
        <v>2.3655911430790155E-2</v>
      </c>
      <c r="T14" s="90">
        <f t="shared" si="14"/>
        <v>4.9296711066199705E-2</v>
      </c>
      <c r="U14" s="90">
        <f t="shared" si="15"/>
        <v>-0.15971922011334527</v>
      </c>
      <c r="V14" s="90">
        <f t="shared" si="16"/>
        <v>-0.24737676588361879</v>
      </c>
      <c r="W14" s="92">
        <f t="shared" si="17"/>
        <v>0.15004746837226079</v>
      </c>
      <c r="X14" s="92">
        <f t="shared" si="18"/>
        <v>3.2580675620453192E-2</v>
      </c>
      <c r="Y14" s="92">
        <f t="shared" si="19"/>
        <v>-0.129886141391788</v>
      </c>
      <c r="Z14" s="92">
        <f t="shared" si="20"/>
        <v>-9.0228037034782105E-2</v>
      </c>
      <c r="AA14" s="91">
        <f t="shared" si="21"/>
        <v>7.1318361240916062E-2</v>
      </c>
      <c r="AB14" s="22">
        <f t="shared" si="24"/>
        <v>-4.0200194414149744E-2</v>
      </c>
      <c r="AC14" s="101">
        <f t="shared" si="22"/>
        <v>-4.1190708527894956E-2</v>
      </c>
    </row>
    <row r="15" spans="1:29" ht="15.75" thickBot="1" x14ac:dyDescent="0.3">
      <c r="A15" s="78" t="s">
        <v>13</v>
      </c>
      <c r="B15" s="136">
        <v>498630</v>
      </c>
      <c r="C15" s="118">
        <f t="shared" si="1"/>
        <v>13.119619616733265</v>
      </c>
      <c r="D15" s="8">
        <f t="shared" si="12"/>
        <v>13</v>
      </c>
      <c r="E15" s="8">
        <f t="shared" si="2"/>
        <v>169</v>
      </c>
      <c r="F15" s="8">
        <f t="shared" si="3"/>
        <v>2197</v>
      </c>
      <c r="G15" s="116">
        <f>koef.kub.!$B$18+koef.kub.!$B$19*kubický!D15+E15*koef.kub.!$B$20+koef.kub.!$B$21*kubický!F15</f>
        <v>12.971942182127089</v>
      </c>
      <c r="H15" s="116">
        <f t="shared" si="4"/>
        <v>0.14767743460617666</v>
      </c>
      <c r="I15" s="89">
        <f>I3</f>
        <v>6.2004272241072071E-2</v>
      </c>
      <c r="J15" s="25">
        <f t="shared" si="6"/>
        <v>457689.57724906126</v>
      </c>
      <c r="K15" s="24">
        <f t="shared" si="7"/>
        <v>40940.422750938742</v>
      </c>
      <c r="L15" s="26">
        <f>koef.kub.!$L$18+koef.kub.!$L$19*kubický!D15+kubický!E15*koef.kub.!$L$20+koef.kub.!$L$21*kubický!F15</f>
        <v>435465.32193862455</v>
      </c>
      <c r="M15" s="25">
        <f t="shared" si="8"/>
        <v>63164.678061375453</v>
      </c>
      <c r="N15" s="25">
        <f>N3</f>
        <v>29376.619374506037</v>
      </c>
      <c r="O15" s="25">
        <f t="shared" si="9"/>
        <v>464841.94131313061</v>
      </c>
      <c r="P15" s="27">
        <f t="shared" si="10"/>
        <v>33788.058686869394</v>
      </c>
      <c r="R15" s="29">
        <f t="shared" si="23"/>
        <v>12</v>
      </c>
      <c r="S15" s="102">
        <f t="shared" si="13"/>
        <v>9.4258014256935141E-2</v>
      </c>
      <c r="T15" s="103">
        <f t="shared" si="14"/>
        <v>0.1082932481047223</v>
      </c>
      <c r="U15" s="103">
        <f t="shared" si="15"/>
        <v>-0.10147375908576173</v>
      </c>
      <c r="V15" s="103">
        <f t="shared" si="16"/>
        <v>-0.14444203270843481</v>
      </c>
      <c r="W15" s="105">
        <f t="shared" si="17"/>
        <v>0.2098302149544331</v>
      </c>
      <c r="X15" s="105">
        <f t="shared" si="18"/>
        <v>0.13263313000043908</v>
      </c>
      <c r="Y15" s="105">
        <f t="shared" si="19"/>
        <v>-6.1485654459941586E-2</v>
      </c>
      <c r="Z15" s="105">
        <f t="shared" si="20"/>
        <v>-1.5889833649833207E-2</v>
      </c>
      <c r="AA15" s="104">
        <f t="shared" si="21"/>
        <v>0.14030108501648897</v>
      </c>
      <c r="AB15" s="108">
        <f t="shared" si="24"/>
        <v>3.394473729462736E-2</v>
      </c>
      <c r="AC15" s="106">
        <f t="shared" si="22"/>
        <v>3.2954223180882147E-2</v>
      </c>
    </row>
    <row r="16" spans="1:29" x14ac:dyDescent="0.25">
      <c r="A16" s="2" t="s">
        <v>14</v>
      </c>
      <c r="B16" s="134">
        <v>493114</v>
      </c>
      <c r="C16" s="118">
        <f t="shared" si="1"/>
        <v>13.108495663616113</v>
      </c>
      <c r="D16" s="8">
        <f t="shared" si="12"/>
        <v>14</v>
      </c>
      <c r="E16" s="8">
        <f t="shared" si="2"/>
        <v>196</v>
      </c>
      <c r="F16" s="8">
        <f t="shared" si="3"/>
        <v>2744</v>
      </c>
      <c r="G16" s="116">
        <f>koef.kub.!$B$18+koef.kub.!$B$19*kubický!D16+E16*koef.kub.!$B$20+koef.kub.!$B$21*kubický!F16</f>
        <v>12.955411231349636</v>
      </c>
      <c r="H16" s="116">
        <f t="shared" si="4"/>
        <v>0.15308443226647661</v>
      </c>
      <c r="I16" s="89">
        <f t="shared" ref="I16:I79" si="25">I4</f>
        <v>6.6741377137676292E-2</v>
      </c>
      <c r="J16" s="25">
        <f t="shared" si="6"/>
        <v>452323.36326495558</v>
      </c>
      <c r="K16" s="24">
        <f t="shared" si="7"/>
        <v>40790.63673504442</v>
      </c>
      <c r="L16" s="26">
        <f>koef.kub.!$L$18+koef.kub.!$L$19*kubický!D16+kubický!E16*koef.kub.!$L$20+koef.kub.!$L$21*kubický!F16</f>
        <v>428898.57293978642</v>
      </c>
      <c r="M16" s="25">
        <f t="shared" si="8"/>
        <v>64215.42706021358</v>
      </c>
      <c r="N16" s="25">
        <f t="shared" ref="N16:N79" si="26">N4</f>
        <v>31328.191135181125</v>
      </c>
      <c r="O16" s="25">
        <f t="shared" si="9"/>
        <v>460226.76407496753</v>
      </c>
      <c r="P16" s="27">
        <f t="shared" si="10"/>
        <v>32887.235925032466</v>
      </c>
      <c r="W16" s="35"/>
      <c r="X16" s="35"/>
      <c r="Y16" s="35"/>
      <c r="Z16" s="35"/>
      <c r="AA16" s="36" t="s">
        <v>114</v>
      </c>
      <c r="AB16" s="93">
        <f>AVERAGE(AB4:AB15)</f>
        <v>9.9051411374521492E-4</v>
      </c>
      <c r="AC16" s="38">
        <f>AVERAGE(AC4:AC15)</f>
        <v>0</v>
      </c>
    </row>
    <row r="17" spans="1:29" ht="15.75" thickBot="1" x14ac:dyDescent="0.3">
      <c r="A17" s="2" t="s">
        <v>15</v>
      </c>
      <c r="B17" s="134">
        <v>479984</v>
      </c>
      <c r="C17" s="118">
        <f t="shared" si="1"/>
        <v>13.081508048995172</v>
      </c>
      <c r="D17" s="8">
        <f t="shared" si="12"/>
        <v>15</v>
      </c>
      <c r="E17" s="8">
        <f t="shared" si="2"/>
        <v>225</v>
      </c>
      <c r="F17" s="8">
        <f t="shared" si="3"/>
        <v>3375</v>
      </c>
      <c r="G17" s="116">
        <f>koef.kub.!$B$18+koef.kub.!$B$19*kubický!D17+E17*koef.kub.!$B$20+koef.kub.!$B$21*kubický!F17</f>
        <v>12.939898950004466</v>
      </c>
      <c r="H17" s="116">
        <f t="shared" si="4"/>
        <v>0.14160909899070617</v>
      </c>
      <c r="I17" s="89">
        <f t="shared" si="25"/>
        <v>4.4054880265918923E-2</v>
      </c>
      <c r="J17" s="25">
        <f t="shared" si="6"/>
        <v>435371.00440871652</v>
      </c>
      <c r="K17" s="24">
        <f t="shared" si="7"/>
        <v>44612.995591283485</v>
      </c>
      <c r="L17" s="26">
        <f>koef.kub.!$L$18+koef.kub.!$L$19*kubický!D17+kubický!E17*koef.kub.!$L$20+koef.kub.!$L$21*kubický!F17</f>
        <v>422738.18907667603</v>
      </c>
      <c r="M17" s="25">
        <f t="shared" si="8"/>
        <v>57245.810923323967</v>
      </c>
      <c r="N17" s="25">
        <f t="shared" si="26"/>
        <v>20514.178692857531</v>
      </c>
      <c r="O17" s="25">
        <f t="shared" si="9"/>
        <v>443252.36776953354</v>
      </c>
      <c r="P17" s="27">
        <f t="shared" si="10"/>
        <v>36731.632230466465</v>
      </c>
    </row>
    <row r="18" spans="1:29" ht="18" thickBot="1" x14ac:dyDescent="0.3">
      <c r="A18" s="2" t="s">
        <v>16</v>
      </c>
      <c r="B18" s="134">
        <v>454493</v>
      </c>
      <c r="C18" s="118">
        <f t="shared" si="1"/>
        <v>13.026937790940911</v>
      </c>
      <c r="D18" s="8">
        <f t="shared" si="12"/>
        <v>16</v>
      </c>
      <c r="E18" s="8">
        <f t="shared" si="2"/>
        <v>256</v>
      </c>
      <c r="F18" s="8">
        <f t="shared" si="3"/>
        <v>4096</v>
      </c>
      <c r="G18" s="116">
        <f>koef.kub.!$B$18+koef.kub.!$B$19*kubický!D18+E18*koef.kub.!$B$20+koef.kub.!$B$21*kubický!F18</f>
        <v>12.925385007342985</v>
      </c>
      <c r="H18" s="116">
        <f t="shared" si="4"/>
        <v>0.10155278359792597</v>
      </c>
      <c r="I18" s="89">
        <f t="shared" si="25"/>
        <v>-3.2629029323827507E-3</v>
      </c>
      <c r="J18" s="25">
        <f t="shared" si="6"/>
        <v>409266.61964323057</v>
      </c>
      <c r="K18" s="24">
        <f t="shared" si="7"/>
        <v>45226.380356769427</v>
      </c>
      <c r="L18" s="26">
        <f>koef.kub.!$L$18+koef.kub.!$L$19*kubický!D18+kubický!E18*koef.kub.!$L$20+koef.kub.!$L$21*kubický!F18</f>
        <v>416976.14865671768</v>
      </c>
      <c r="M18" s="25">
        <f t="shared" si="8"/>
        <v>37516.851343282324</v>
      </c>
      <c r="N18" s="25">
        <f t="shared" si="26"/>
        <v>-1613.062926555529</v>
      </c>
      <c r="O18" s="25">
        <f t="shared" si="9"/>
        <v>415363.08573016216</v>
      </c>
      <c r="P18" s="27">
        <f t="shared" si="10"/>
        <v>39129.914269837842</v>
      </c>
      <c r="R18" s="11"/>
      <c r="S18" s="86">
        <v>2005</v>
      </c>
      <c r="T18" s="87">
        <v>2006</v>
      </c>
      <c r="U18" s="88">
        <v>2007</v>
      </c>
      <c r="V18" s="87">
        <v>2008</v>
      </c>
      <c r="W18" s="12">
        <v>2009</v>
      </c>
      <c r="X18" s="12">
        <v>2010</v>
      </c>
      <c r="Y18" s="12">
        <v>2011</v>
      </c>
      <c r="Z18" s="12">
        <v>2012</v>
      </c>
      <c r="AA18" s="12">
        <v>2013</v>
      </c>
      <c r="AB18" s="13" t="s">
        <v>112</v>
      </c>
      <c r="AC18" s="14" t="s">
        <v>113</v>
      </c>
    </row>
    <row r="19" spans="1:29" x14ac:dyDescent="0.25">
      <c r="A19" s="2" t="s">
        <v>17</v>
      </c>
      <c r="B19" s="134">
        <v>431725</v>
      </c>
      <c r="C19" s="118">
        <f t="shared" si="1"/>
        <v>12.975544090452871</v>
      </c>
      <c r="D19" s="8">
        <f t="shared" si="12"/>
        <v>17</v>
      </c>
      <c r="E19" s="8">
        <f t="shared" si="2"/>
        <v>289</v>
      </c>
      <c r="F19" s="8">
        <f t="shared" si="3"/>
        <v>4913</v>
      </c>
      <c r="G19" s="116">
        <f>koef.kub.!$B$18+koef.kub.!$B$19*kubický!D19+E19*koef.kub.!$B$20+koef.kub.!$B$21*kubický!F19</f>
        <v>12.911849072616608</v>
      </c>
      <c r="H19" s="116">
        <f t="shared" si="4"/>
        <v>6.369501783626319E-2</v>
      </c>
      <c r="I19" s="89">
        <f t="shared" si="25"/>
        <v>-3.9107989363197183E-2</v>
      </c>
      <c r="J19" s="25">
        <f t="shared" si="6"/>
        <v>389547.49812098028</v>
      </c>
      <c r="K19" s="24">
        <f t="shared" si="7"/>
        <v>42177.501879019721</v>
      </c>
      <c r="L19" s="26">
        <f>koef.kub.!$L$18+koef.kub.!$L$19*kubický!D19+kubický!E19*koef.kub.!$L$20+koef.kub.!$L$21*kubický!F19</f>
        <v>411604.4299873354</v>
      </c>
      <c r="M19" s="25">
        <f t="shared" si="8"/>
        <v>20120.570012664597</v>
      </c>
      <c r="N19" s="25">
        <f t="shared" si="26"/>
        <v>-17689.623141593478</v>
      </c>
      <c r="O19" s="25">
        <f t="shared" si="9"/>
        <v>393914.80684574193</v>
      </c>
      <c r="P19" s="27">
        <f t="shared" si="10"/>
        <v>37810.193154258071</v>
      </c>
      <c r="R19" s="15">
        <v>1</v>
      </c>
      <c r="S19" s="39">
        <f>M3</f>
        <v>-21833.686609043274</v>
      </c>
      <c r="T19" s="16">
        <f>M15</f>
        <v>63164.678061375453</v>
      </c>
      <c r="U19" s="16">
        <f>M27</f>
        <v>53220.339456077898</v>
      </c>
      <c r="V19" s="16">
        <f>M39</f>
        <v>-33348.217653937987</v>
      </c>
      <c r="W19" s="18">
        <f>M51</f>
        <v>-13955.508497674251</v>
      </c>
      <c r="X19" s="18">
        <f>M63</f>
        <v>122510.95169586712</v>
      </c>
      <c r="Y19" s="18">
        <f>M75</f>
        <v>68908.647697683889</v>
      </c>
      <c r="Z19" s="18">
        <f>M87</f>
        <v>-5191.9357212256873</v>
      </c>
      <c r="AA19" s="17">
        <f>M99</f>
        <v>35783.686210136395</v>
      </c>
      <c r="AB19" s="19">
        <f t="shared" ref="AB19:AB24" si="27">AVERAGE(S19:AA19)</f>
        <v>29917.661626584395</v>
      </c>
      <c r="AC19" s="20">
        <f>AB19-$AB$31</f>
        <v>29376.619374506037</v>
      </c>
    </row>
    <row r="20" spans="1:29" x14ac:dyDescent="0.25">
      <c r="A20" s="2" t="s">
        <v>18</v>
      </c>
      <c r="B20" s="134">
        <v>422925</v>
      </c>
      <c r="C20" s="118">
        <f t="shared" si="1"/>
        <v>12.954950137343493</v>
      </c>
      <c r="D20" s="8">
        <f t="shared" si="12"/>
        <v>18</v>
      </c>
      <c r="E20" s="8">
        <f t="shared" si="2"/>
        <v>324</v>
      </c>
      <c r="F20" s="8">
        <f t="shared" si="3"/>
        <v>5832</v>
      </c>
      <c r="G20" s="116">
        <f>koef.kub.!$B$18+koef.kub.!$B$19*kubický!D20+E20*koef.kub.!$B$20+koef.kub.!$B$21*kubický!F20</f>
        <v>12.89927081507674</v>
      </c>
      <c r="H20" s="116">
        <f t="shared" si="4"/>
        <v>5.5679322266753317E-2</v>
      </c>
      <c r="I20" s="89">
        <f t="shared" si="25"/>
        <v>-4.9420063295204736E-2</v>
      </c>
      <c r="J20" s="25">
        <f t="shared" si="6"/>
        <v>380731.90757980623</v>
      </c>
      <c r="K20" s="24">
        <f t="shared" si="7"/>
        <v>42193.092420193774</v>
      </c>
      <c r="L20" s="26">
        <f>koef.kub.!$L$18+koef.kub.!$L$19*kubický!D20+kubický!E20*koef.kub.!$L$20+koef.kub.!$L$21*kubický!F20</f>
        <v>406615.0113759535</v>
      </c>
      <c r="M20" s="25">
        <f t="shared" si="8"/>
        <v>16309.988624046498</v>
      </c>
      <c r="N20" s="25">
        <f t="shared" si="26"/>
        <v>-22486.258037458112</v>
      </c>
      <c r="O20" s="25">
        <f t="shared" si="9"/>
        <v>384128.75333849539</v>
      </c>
      <c r="P20" s="27">
        <f t="shared" si="10"/>
        <v>38796.246661504614</v>
      </c>
      <c r="R20" s="21">
        <f>R19+1</f>
        <v>2</v>
      </c>
      <c r="S20" s="40">
        <f t="shared" ref="S20:S30" si="28">M4</f>
        <v>-18921.863960558665</v>
      </c>
      <c r="T20" s="23">
        <f t="shared" ref="T20:T30" si="29">M16</f>
        <v>64215.42706021358</v>
      </c>
      <c r="U20" s="23">
        <f t="shared" ref="U20:U30" si="30">M28</f>
        <v>43444.138536186074</v>
      </c>
      <c r="V20" s="23">
        <f t="shared" ref="V20:V29" si="31">M40</f>
        <v>-44115.244761643233</v>
      </c>
      <c r="W20" s="25">
        <f t="shared" ref="W20:W30" si="32">M52</f>
        <v>15814.761937723728</v>
      </c>
      <c r="X20" s="25">
        <f t="shared" ref="X20:X30" si="33">M64</f>
        <v>124697.64340528456</v>
      </c>
      <c r="Y20" s="25">
        <f t="shared" ref="Y20:Y30" si="34">M76</f>
        <v>57415.884412037558</v>
      </c>
      <c r="Z20" s="25">
        <f t="shared" ref="Z20:Z30" si="35">M88</f>
        <v>15.96972898056265</v>
      </c>
      <c r="AA20" s="24">
        <f t="shared" ref="AA20:AA30" si="36">M100</f>
        <v>44256.384127111174</v>
      </c>
      <c r="AB20" s="26">
        <f t="shared" si="27"/>
        <v>31869.233387259483</v>
      </c>
      <c r="AC20" s="27">
        <f t="shared" ref="AC20:AC30" si="37">AB20-$AB$31</f>
        <v>31328.191135181125</v>
      </c>
    </row>
    <row r="21" spans="1:29" x14ac:dyDescent="0.25">
      <c r="A21" s="3" t="s">
        <v>19</v>
      </c>
      <c r="B21" s="134">
        <v>434327</v>
      </c>
      <c r="C21" s="118">
        <f t="shared" si="1"/>
        <v>12.9815529855981</v>
      </c>
      <c r="D21" s="8">
        <f t="shared" si="12"/>
        <v>19</v>
      </c>
      <c r="E21" s="8">
        <f t="shared" si="2"/>
        <v>361</v>
      </c>
      <c r="F21" s="8">
        <f t="shared" si="3"/>
        <v>6859</v>
      </c>
      <c r="G21" s="116">
        <f>koef.kub.!$B$18+koef.kub.!$B$19*kubický!D21+E21*koef.kub.!$B$20+koef.kub.!$B$21*kubický!F21</f>
        <v>12.887629903974791</v>
      </c>
      <c r="H21" s="116">
        <f t="shared" si="4"/>
        <v>9.3923081623309201E-2</v>
      </c>
      <c r="I21" s="89">
        <f t="shared" si="25"/>
        <v>-7.7439103953785421E-3</v>
      </c>
      <c r="J21" s="25">
        <f t="shared" si="6"/>
        <v>392340.74693604768</v>
      </c>
      <c r="K21" s="24">
        <f t="shared" si="7"/>
        <v>41986.253063952317</v>
      </c>
      <c r="L21" s="26">
        <f>koef.kub.!$L$18+koef.kub.!$L$19*kubický!D21+kubický!E21*koef.kub.!$L$20+koef.kub.!$L$21*kubický!F21</f>
        <v>401999.8711299962</v>
      </c>
      <c r="M21" s="25">
        <f t="shared" si="8"/>
        <v>32327.128870003799</v>
      </c>
      <c r="N21" s="25">
        <f t="shared" si="26"/>
        <v>-4534.7819629424212</v>
      </c>
      <c r="O21" s="25">
        <f t="shared" si="9"/>
        <v>397465.08916705375</v>
      </c>
      <c r="P21" s="27">
        <f t="shared" si="10"/>
        <v>36861.910832946247</v>
      </c>
      <c r="R21" s="21">
        <f t="shared" ref="R21:R30" si="38">R20+1</f>
        <v>3</v>
      </c>
      <c r="S21" s="40">
        <f t="shared" si="28"/>
        <v>-20058.666758711566</v>
      </c>
      <c r="T21" s="23">
        <f t="shared" si="29"/>
        <v>57245.810923323967</v>
      </c>
      <c r="U21" s="23">
        <f t="shared" si="30"/>
        <v>22027.832791476278</v>
      </c>
      <c r="V21" s="23">
        <f t="shared" si="31"/>
        <v>-63933.11638325674</v>
      </c>
      <c r="W21" s="25">
        <f t="shared" si="32"/>
        <v>33087.448170122807</v>
      </c>
      <c r="X21" s="25">
        <f t="shared" si="33"/>
        <v>108604.0112226131</v>
      </c>
      <c r="Y21" s="25">
        <f t="shared" si="34"/>
        <v>32117.057545211748</v>
      </c>
      <c r="Z21" s="25">
        <f t="shared" si="35"/>
        <v>-18961.928091082838</v>
      </c>
      <c r="AA21" s="24">
        <f t="shared" si="36"/>
        <v>39368.539084726246</v>
      </c>
      <c r="AB21" s="26">
        <f t="shared" si="27"/>
        <v>21055.220944935889</v>
      </c>
      <c r="AC21" s="27">
        <f t="shared" si="37"/>
        <v>20514.178692857531</v>
      </c>
    </row>
    <row r="22" spans="1:29" x14ac:dyDescent="0.25">
      <c r="A22" s="3" t="s">
        <v>20</v>
      </c>
      <c r="B22" s="134">
        <v>434928</v>
      </c>
      <c r="C22" s="118">
        <f t="shared" si="1"/>
        <v>12.982935779129951</v>
      </c>
      <c r="D22" s="8">
        <f t="shared" si="12"/>
        <v>20</v>
      </c>
      <c r="E22" s="8">
        <f t="shared" si="2"/>
        <v>400</v>
      </c>
      <c r="F22" s="8">
        <f t="shared" si="3"/>
        <v>8000</v>
      </c>
      <c r="G22" s="116">
        <f>koef.kub.!$B$18+koef.kub.!$B$19*kubický!D22+E22*koef.kub.!$B$20+koef.kub.!$B$21*kubický!F22</f>
        <v>12.87690600856217</v>
      </c>
      <c r="H22" s="116">
        <f t="shared" si="4"/>
        <v>0.10602977056778151</v>
      </c>
      <c r="I22" s="89">
        <f t="shared" si="25"/>
        <v>-5.5171652566174062E-3</v>
      </c>
      <c r="J22" s="25">
        <f t="shared" si="6"/>
        <v>389021.09242605115</v>
      </c>
      <c r="K22" s="24">
        <f t="shared" si="7"/>
        <v>45906.907573948847</v>
      </c>
      <c r="L22" s="26">
        <f>koef.kub.!$L$18+koef.kub.!$L$19*kubický!D22+kubický!E22*koef.kub.!$L$20+koef.kub.!$L$21*kubický!F22</f>
        <v>397750.9875568875</v>
      </c>
      <c r="M22" s="25">
        <f t="shared" si="8"/>
        <v>37177.0124431125</v>
      </c>
      <c r="N22" s="25">
        <f t="shared" si="26"/>
        <v>-3721.5890179133835</v>
      </c>
      <c r="O22" s="25">
        <f t="shared" si="9"/>
        <v>394029.39853897411</v>
      </c>
      <c r="P22" s="27">
        <f t="shared" si="10"/>
        <v>40898.601461025886</v>
      </c>
      <c r="R22" s="21">
        <f t="shared" si="38"/>
        <v>4</v>
      </c>
      <c r="S22" s="40">
        <f t="shared" si="28"/>
        <v>-34356.073310926149</v>
      </c>
      <c r="T22" s="23">
        <f t="shared" si="29"/>
        <v>37516.851343282324</v>
      </c>
      <c r="U22" s="23">
        <f t="shared" si="30"/>
        <v>-3218.5560854758951</v>
      </c>
      <c r="V22" s="23">
        <f t="shared" si="31"/>
        <v>-84868.810826202855</v>
      </c>
      <c r="W22" s="25">
        <f t="shared" si="32"/>
        <v>37855.571892099222</v>
      </c>
      <c r="X22" s="25">
        <f t="shared" si="33"/>
        <v>71966.076840428403</v>
      </c>
      <c r="Y22" s="25">
        <f t="shared" si="34"/>
        <v>-4514.8112102173036</v>
      </c>
      <c r="Z22" s="25">
        <f t="shared" si="35"/>
        <v>-48139.607488840236</v>
      </c>
      <c r="AA22" s="24">
        <f t="shared" si="36"/>
        <v>18111.172775557963</v>
      </c>
      <c r="AB22" s="26">
        <f t="shared" si="27"/>
        <v>-1072.0206744771697</v>
      </c>
      <c r="AC22" s="27">
        <f t="shared" si="37"/>
        <v>-1613.062926555529</v>
      </c>
    </row>
    <row r="23" spans="1:29" x14ac:dyDescent="0.25">
      <c r="A23" s="3" t="s">
        <v>21</v>
      </c>
      <c r="B23" s="134">
        <v>427331</v>
      </c>
      <c r="C23" s="118">
        <f t="shared" si="1"/>
        <v>12.965314167561328</v>
      </c>
      <c r="D23" s="8">
        <f t="shared" si="12"/>
        <v>21</v>
      </c>
      <c r="E23" s="8">
        <f t="shared" si="2"/>
        <v>441</v>
      </c>
      <c r="F23" s="8">
        <f t="shared" si="3"/>
        <v>9261</v>
      </c>
      <c r="G23" s="116">
        <f>koef.kub.!$B$18+koef.kub.!$B$19*kubický!D23+E23*koef.kub.!$B$20+koef.kub.!$B$21*kubický!F23</f>
        <v>12.867078798090285</v>
      </c>
      <c r="H23" s="116">
        <f t="shared" si="4"/>
        <v>9.8235369471042944E-2</v>
      </c>
      <c r="I23" s="89">
        <f t="shared" si="25"/>
        <v>-1.6490642773032541E-2</v>
      </c>
      <c r="J23" s="25">
        <f t="shared" si="6"/>
        <v>381012.76417421235</v>
      </c>
      <c r="K23" s="24">
        <f t="shared" si="7"/>
        <v>46318.235825787648</v>
      </c>
      <c r="L23" s="26">
        <f>koef.kub.!$L$18+koef.kub.!$L$19*kubický!D23+kubický!E23*koef.kub.!$L$20+koef.kub.!$L$21*kubický!F23</f>
        <v>393860.33896405186</v>
      </c>
      <c r="M23" s="25">
        <f t="shared" si="8"/>
        <v>33470.661035948142</v>
      </c>
      <c r="N23" s="25">
        <f t="shared" si="26"/>
        <v>-8292.6818599092803</v>
      </c>
      <c r="O23" s="25">
        <f t="shared" si="9"/>
        <v>385567.65710414259</v>
      </c>
      <c r="P23" s="27">
        <f t="shared" si="10"/>
        <v>41763.342895857408</v>
      </c>
      <c r="R23" s="21">
        <f t="shared" si="38"/>
        <v>5</v>
      </c>
      <c r="S23" s="40">
        <f t="shared" si="28"/>
        <v>-40395.061924626702</v>
      </c>
      <c r="T23" s="23">
        <f t="shared" si="29"/>
        <v>20120.570012664597</v>
      </c>
      <c r="U23" s="23">
        <f t="shared" si="30"/>
        <v>-21065.006402094441</v>
      </c>
      <c r="V23" s="23">
        <f t="shared" si="31"/>
        <v>-97797.30639790569</v>
      </c>
      <c r="W23" s="25">
        <f t="shared" si="32"/>
        <v>35945.154796228569</v>
      </c>
      <c r="X23" s="25">
        <f t="shared" si="33"/>
        <v>43666.861951306462</v>
      </c>
      <c r="Y23" s="25">
        <f t="shared" si="34"/>
        <v>-32435.70016167406</v>
      </c>
      <c r="Z23" s="25">
        <f t="shared" si="35"/>
        <v>-64256.046771715395</v>
      </c>
      <c r="AA23" s="24">
        <f t="shared" si="36"/>
        <v>1879.3068921805825</v>
      </c>
      <c r="AB23" s="26">
        <f t="shared" si="27"/>
        <v>-17148.58088951512</v>
      </c>
      <c r="AC23" s="27">
        <f t="shared" si="37"/>
        <v>-17689.623141593478</v>
      </c>
    </row>
    <row r="24" spans="1:29" x14ac:dyDescent="0.25">
      <c r="A24" s="3" t="s">
        <v>22</v>
      </c>
      <c r="B24" s="134">
        <v>408277</v>
      </c>
      <c r="C24" s="118">
        <f t="shared" si="1"/>
        <v>12.919701144591938</v>
      </c>
      <c r="D24" s="8">
        <f t="shared" si="12"/>
        <v>22</v>
      </c>
      <c r="E24" s="8">
        <f t="shared" si="2"/>
        <v>484</v>
      </c>
      <c r="F24" s="8">
        <f t="shared" si="3"/>
        <v>10648</v>
      </c>
      <c r="G24" s="116">
        <f>koef.kub.!$B$18+koef.kub.!$B$19*kubický!D24+E24*koef.kub.!$B$20+koef.kub.!$B$21*kubický!F24</f>
        <v>12.858127941810547</v>
      </c>
      <c r="H24" s="116">
        <f t="shared" si="4"/>
        <v>6.157320278139089E-2</v>
      </c>
      <c r="I24" s="89">
        <f t="shared" si="25"/>
        <v>-4.3021370281841324E-2</v>
      </c>
      <c r="J24" s="25">
        <f t="shared" si="6"/>
        <v>367730.85288313177</v>
      </c>
      <c r="K24" s="24">
        <f t="shared" si="7"/>
        <v>40546.147116868233</v>
      </c>
      <c r="L24" s="26">
        <f>koef.kub.!$L$18+koef.kub.!$L$19*kubický!D24+kubický!E24*koef.kub.!$L$20+koef.kub.!$L$21*kubický!F24</f>
        <v>390319.90365891333</v>
      </c>
      <c r="M24" s="25">
        <f t="shared" si="8"/>
        <v>17957.096341086668</v>
      </c>
      <c r="N24" s="25">
        <f t="shared" si="26"/>
        <v>-18894.895939211448</v>
      </c>
      <c r="O24" s="25">
        <f t="shared" si="9"/>
        <v>371425.00771970185</v>
      </c>
      <c r="P24" s="27">
        <f t="shared" si="10"/>
        <v>36851.992280298145</v>
      </c>
      <c r="R24" s="21">
        <f t="shared" si="38"/>
        <v>6</v>
      </c>
      <c r="S24" s="40">
        <f t="shared" si="28"/>
        <v>-31577.61090723722</v>
      </c>
      <c r="T24" s="23">
        <f t="shared" si="29"/>
        <v>16309.988624046498</v>
      </c>
      <c r="U24" s="23">
        <f t="shared" si="30"/>
        <v>-26806.496465803648</v>
      </c>
      <c r="V24" s="23">
        <f t="shared" si="31"/>
        <v>-101129.58140578953</v>
      </c>
      <c r="W24" s="25">
        <f t="shared" si="32"/>
        <v>38862.218575086736</v>
      </c>
      <c r="X24" s="25">
        <f t="shared" si="33"/>
        <v>28250.388247823052</v>
      </c>
      <c r="Y24" s="25">
        <f t="shared" si="34"/>
        <v>-43157.58761658275</v>
      </c>
      <c r="Z24" s="25">
        <f t="shared" si="35"/>
        <v>-72566.224247132312</v>
      </c>
      <c r="AA24" s="24">
        <f t="shared" si="36"/>
        <v>-5692.0368728286121</v>
      </c>
      <c r="AB24" s="26">
        <f t="shared" si="27"/>
        <v>-21945.215785379754</v>
      </c>
      <c r="AC24" s="27">
        <f t="shared" si="37"/>
        <v>-22486.258037458112</v>
      </c>
    </row>
    <row r="25" spans="1:29" x14ac:dyDescent="0.25">
      <c r="A25" s="2" t="s">
        <v>23</v>
      </c>
      <c r="B25" s="134">
        <v>400044</v>
      </c>
      <c r="C25" s="118">
        <f t="shared" si="1"/>
        <v>12.899329820040563</v>
      </c>
      <c r="D25" s="8">
        <f t="shared" si="12"/>
        <v>23</v>
      </c>
      <c r="E25" s="8">
        <f t="shared" si="2"/>
        <v>529</v>
      </c>
      <c r="F25" s="8">
        <f t="shared" si="3"/>
        <v>12167</v>
      </c>
      <c r="G25" s="116">
        <f>koef.kub.!$B$18+koef.kub.!$B$19*kubický!D25+E25*koef.kub.!$B$20+koef.kub.!$B$21*kubický!F25</f>
        <v>12.850033108974364</v>
      </c>
      <c r="H25" s="116">
        <f t="shared" si="4"/>
        <v>4.9296711066199705E-2</v>
      </c>
      <c r="I25" s="89">
        <f t="shared" si="25"/>
        <v>-4.1190708527894956E-2</v>
      </c>
      <c r="J25" s="25">
        <f t="shared" si="6"/>
        <v>365434.52371679549</v>
      </c>
      <c r="K25" s="24">
        <f t="shared" si="7"/>
        <v>34609.476283204509</v>
      </c>
      <c r="L25" s="26">
        <f>koef.kub.!$L$18+koef.kub.!$L$19*kubický!D25+kubický!E25*koef.kub.!$L$20+koef.kub.!$L$21*kubický!F25</f>
        <v>387121.65994889603</v>
      </c>
      <c r="M25" s="25">
        <f t="shared" si="8"/>
        <v>12922.340051103965</v>
      </c>
      <c r="N25" s="25">
        <f t="shared" si="26"/>
        <v>-17938.495277529746</v>
      </c>
      <c r="O25" s="25">
        <f t="shared" si="9"/>
        <v>369183.16467136628</v>
      </c>
      <c r="P25" s="27">
        <f t="shared" si="10"/>
        <v>30860.835328633722</v>
      </c>
      <c r="R25" s="21">
        <f t="shared" si="38"/>
        <v>7</v>
      </c>
      <c r="S25" s="40">
        <f t="shared" si="28"/>
        <v>-7392.6985661819344</v>
      </c>
      <c r="T25" s="23">
        <f t="shared" si="29"/>
        <v>32327.128870003799</v>
      </c>
      <c r="U25" s="23">
        <f t="shared" si="30"/>
        <v>-18107.004584027629</v>
      </c>
      <c r="V25" s="23">
        <f t="shared" si="31"/>
        <v>-87989.614157278382</v>
      </c>
      <c r="W25" s="25">
        <f t="shared" si="32"/>
        <v>58106.784921249375</v>
      </c>
      <c r="X25" s="25">
        <f t="shared" si="33"/>
        <v>31876.677422553708</v>
      </c>
      <c r="Y25" s="25">
        <f t="shared" si="34"/>
        <v>-36777.451882367372</v>
      </c>
      <c r="Z25" s="25">
        <f t="shared" si="35"/>
        <v>-62351.118222516146</v>
      </c>
      <c r="AA25" s="24">
        <f t="shared" si="36"/>
        <v>7703.1631731055677</v>
      </c>
      <c r="AB25" s="26">
        <f t="shared" ref="AB25:AB30" si="39">AVERAGE(S25:Y25)</f>
        <v>-3993.7397108640621</v>
      </c>
      <c r="AC25" s="27">
        <f t="shared" si="37"/>
        <v>-4534.7819629424212</v>
      </c>
    </row>
    <row r="26" spans="1:29" ht="15.75" thickBot="1" x14ac:dyDescent="0.3">
      <c r="A26" s="6" t="s">
        <v>24</v>
      </c>
      <c r="B26" s="137">
        <v>421286</v>
      </c>
      <c r="C26" s="118">
        <f t="shared" si="1"/>
        <v>12.951067216937869</v>
      </c>
      <c r="D26" s="8">
        <f t="shared" si="12"/>
        <v>24</v>
      </c>
      <c r="E26" s="8">
        <f t="shared" si="2"/>
        <v>576</v>
      </c>
      <c r="F26" s="8">
        <f t="shared" si="3"/>
        <v>13824</v>
      </c>
      <c r="G26" s="116">
        <f>koef.kub.!$B$18+koef.kub.!$B$19*kubický!D26+E26*koef.kub.!$B$20+koef.kub.!$B$21*kubický!F26</f>
        <v>12.842773968833146</v>
      </c>
      <c r="H26" s="116">
        <f t="shared" si="4"/>
        <v>0.1082932481047223</v>
      </c>
      <c r="I26" s="89">
        <f t="shared" si="25"/>
        <v>3.2954223180882147E-2</v>
      </c>
      <c r="J26" s="25">
        <f t="shared" si="6"/>
        <v>390712.85852790962</v>
      </c>
      <c r="K26" s="24">
        <f t="shared" si="7"/>
        <v>30573.141472090385</v>
      </c>
      <c r="L26" s="26">
        <f>koef.kub.!$L$18+koef.kub.!$L$19*kubický!D26+kubický!E26*koef.kub.!$L$20+koef.kub.!$L$21*kubický!F26</f>
        <v>384257.58614142425</v>
      </c>
      <c r="M26" s="25">
        <f t="shared" si="8"/>
        <v>37028.413858575746</v>
      </c>
      <c r="N26" s="25">
        <f t="shared" si="26"/>
        <v>13952.398960568711</v>
      </c>
      <c r="O26" s="25">
        <f t="shared" si="9"/>
        <v>398209.98510199296</v>
      </c>
      <c r="P26" s="27">
        <f t="shared" si="10"/>
        <v>23076.014898007037</v>
      </c>
      <c r="R26" s="21">
        <f t="shared" si="38"/>
        <v>8</v>
      </c>
      <c r="S26" s="40">
        <f t="shared" si="28"/>
        <v>6285.6967911148095</v>
      </c>
      <c r="T26" s="23">
        <f t="shared" si="29"/>
        <v>37177.0124431125</v>
      </c>
      <c r="U26" s="23">
        <f t="shared" si="30"/>
        <v>-21182.509064190672</v>
      </c>
      <c r="V26" s="23">
        <f t="shared" si="31"/>
        <v>-86979.382959796698</v>
      </c>
      <c r="W26" s="25">
        <f t="shared" si="32"/>
        <v>62361.875527292374</v>
      </c>
      <c r="X26" s="25">
        <f t="shared" si="33"/>
        <v>23792.751168074785</v>
      </c>
      <c r="Y26" s="25">
        <f t="shared" si="34"/>
        <v>-43719.27126645227</v>
      </c>
      <c r="Z26" s="25">
        <f t="shared" si="35"/>
        <v>-62235.707005290198</v>
      </c>
      <c r="AA26" s="24">
        <f t="shared" si="36"/>
        <v>11023.928722559009</v>
      </c>
      <c r="AB26" s="26">
        <f t="shared" si="39"/>
        <v>-3180.5467658350244</v>
      </c>
      <c r="AC26" s="27">
        <f t="shared" si="37"/>
        <v>-3721.5890179133835</v>
      </c>
    </row>
    <row r="27" spans="1:29" x14ac:dyDescent="0.25">
      <c r="A27" s="74" t="s">
        <v>25</v>
      </c>
      <c r="B27" s="133">
        <v>434940</v>
      </c>
      <c r="C27" s="118">
        <f t="shared" si="1"/>
        <v>12.982963369522979</v>
      </c>
      <c r="D27" s="8">
        <f t="shared" si="12"/>
        <v>25</v>
      </c>
      <c r="E27" s="8">
        <f t="shared" si="2"/>
        <v>625</v>
      </c>
      <c r="F27" s="8">
        <f t="shared" si="3"/>
        <v>15625</v>
      </c>
      <c r="G27" s="116">
        <f>koef.kub.!$B$18+koef.kub.!$B$19*kubický!D27+E27*koef.kub.!$B$20+koef.kub.!$B$21*kubický!F27</f>
        <v>12.836330190638302</v>
      </c>
      <c r="H27" s="116">
        <f t="shared" si="4"/>
        <v>0.14663317888467731</v>
      </c>
      <c r="I27" s="89">
        <f t="shared" si="25"/>
        <v>6.2004272241072071E-2</v>
      </c>
      <c r="J27" s="25">
        <f t="shared" si="6"/>
        <v>399646.01144304808</v>
      </c>
      <c r="K27" s="24">
        <f t="shared" si="7"/>
        <v>35293.988556951925</v>
      </c>
      <c r="L27" s="26">
        <f>koef.kub.!$L$18+koef.kub.!$L$19*kubický!D27+kubický!E27*koef.kub.!$L$20+koef.kub.!$L$21*kubický!F27</f>
        <v>381719.6605439221</v>
      </c>
      <c r="M27" s="25">
        <f t="shared" si="8"/>
        <v>53220.339456077898</v>
      </c>
      <c r="N27" s="25">
        <f t="shared" si="26"/>
        <v>29376.619374506037</v>
      </c>
      <c r="O27" s="25">
        <f t="shared" si="9"/>
        <v>411096.27991842816</v>
      </c>
      <c r="P27" s="27">
        <f t="shared" si="10"/>
        <v>23843.720081571839</v>
      </c>
      <c r="R27" s="21">
        <f t="shared" si="38"/>
        <v>9</v>
      </c>
      <c r="S27" s="40">
        <f t="shared" si="28"/>
        <v>9007.5968572289567</v>
      </c>
      <c r="T27" s="23">
        <f t="shared" si="29"/>
        <v>33470.661035948142</v>
      </c>
      <c r="U27" s="23">
        <f t="shared" si="30"/>
        <v>-31823.988213716948</v>
      </c>
      <c r="V27" s="23">
        <f t="shared" si="31"/>
        <v>-89762.866120768304</v>
      </c>
      <c r="W27" s="25">
        <f t="shared" si="32"/>
        <v>63119.512085791794</v>
      </c>
      <c r="X27" s="25">
        <f t="shared" si="33"/>
        <v>16182.631176961353</v>
      </c>
      <c r="Y27" s="25">
        <f t="shared" si="34"/>
        <v>-54455.024076261441</v>
      </c>
      <c r="Z27" s="25">
        <f t="shared" si="35"/>
        <v>-56628.968902878696</v>
      </c>
      <c r="AA27" s="24">
        <f t="shared" si="36"/>
        <v>17433.281468107365</v>
      </c>
      <c r="AB27" s="26">
        <f t="shared" si="39"/>
        <v>-7751.6396078309208</v>
      </c>
      <c r="AC27" s="27">
        <f t="shared" si="37"/>
        <v>-8292.6818599092803</v>
      </c>
    </row>
    <row r="28" spans="1:29" x14ac:dyDescent="0.25">
      <c r="A28" s="2" t="s">
        <v>26</v>
      </c>
      <c r="B28" s="134">
        <v>422944</v>
      </c>
      <c r="C28" s="118">
        <f t="shared" si="1"/>
        <v>12.954995061557533</v>
      </c>
      <c r="D28" s="8">
        <f t="shared" si="12"/>
        <v>26</v>
      </c>
      <c r="E28" s="8">
        <f t="shared" si="2"/>
        <v>676</v>
      </c>
      <c r="F28" s="8">
        <f t="shared" si="3"/>
        <v>17576</v>
      </c>
      <c r="G28" s="116">
        <f>koef.kub.!$B$18+koef.kub.!$B$19*kubický!D28+E28*koef.kub.!$B$20+koef.kub.!$B$21*kubický!F28</f>
        <v>12.830681443641238</v>
      </c>
      <c r="H28" s="116">
        <f t="shared" si="4"/>
        <v>0.12431361791629492</v>
      </c>
      <c r="I28" s="89">
        <f t="shared" si="25"/>
        <v>6.6741377137676292E-2</v>
      </c>
      <c r="J28" s="25">
        <f t="shared" si="6"/>
        <v>399281.84333444672</v>
      </c>
      <c r="K28" s="24">
        <f t="shared" si="7"/>
        <v>23662.156665553281</v>
      </c>
      <c r="L28" s="26">
        <f>koef.kub.!$L$18+koef.kub.!$L$19*kubický!D28+kubický!E28*koef.kub.!$L$20+koef.kub.!$L$21*kubický!F28</f>
        <v>379499.86146381393</v>
      </c>
      <c r="M28" s="25">
        <f t="shared" si="8"/>
        <v>43444.138536186074</v>
      </c>
      <c r="N28" s="25">
        <f t="shared" si="26"/>
        <v>31328.191135181125</v>
      </c>
      <c r="O28" s="25">
        <f t="shared" si="9"/>
        <v>410828.05259899504</v>
      </c>
      <c r="P28" s="27">
        <f t="shared" si="10"/>
        <v>12115.94740100496</v>
      </c>
      <c r="R28" s="21">
        <f t="shared" si="38"/>
        <v>10</v>
      </c>
      <c r="S28" s="40">
        <f t="shared" si="28"/>
        <v>2209.0233247362776</v>
      </c>
      <c r="T28" s="23">
        <f t="shared" si="29"/>
        <v>17957.096341086668</v>
      </c>
      <c r="U28" s="23">
        <f t="shared" si="30"/>
        <v>-51591.420340030571</v>
      </c>
      <c r="V28" s="23">
        <f t="shared" si="31"/>
        <v>-97172.041947617894</v>
      </c>
      <c r="W28" s="25">
        <f t="shared" si="32"/>
        <v>55840.71628932294</v>
      </c>
      <c r="X28" s="25">
        <f t="shared" si="33"/>
        <v>7715.3391417899402</v>
      </c>
      <c r="Y28" s="25">
        <f t="shared" si="34"/>
        <v>-63435.688619219</v>
      </c>
      <c r="Z28" s="25">
        <f t="shared" si="35"/>
        <v>-54033.882222706452</v>
      </c>
      <c r="AA28" s="24">
        <f t="shared" si="36"/>
        <v>18768.243102326524</v>
      </c>
      <c r="AB28" s="26">
        <f t="shared" si="39"/>
        <v>-18353.853687133091</v>
      </c>
      <c r="AC28" s="27">
        <f t="shared" si="37"/>
        <v>-18894.895939211448</v>
      </c>
    </row>
    <row r="29" spans="1:29" x14ac:dyDescent="0.25">
      <c r="A29" s="2" t="s">
        <v>27</v>
      </c>
      <c r="B29" s="134">
        <v>399618</v>
      </c>
      <c r="C29" s="118">
        <f t="shared" si="1"/>
        <v>12.898264369787084</v>
      </c>
      <c r="D29" s="8">
        <f t="shared" si="12"/>
        <v>27</v>
      </c>
      <c r="E29" s="8">
        <f t="shared" si="2"/>
        <v>729</v>
      </c>
      <c r="F29" s="8">
        <f t="shared" si="3"/>
        <v>19683</v>
      </c>
      <c r="G29" s="116">
        <f>koef.kub.!$B$18+koef.kub.!$B$19*kubický!D29+E29*koef.kub.!$B$20+koef.kub.!$B$21*kubický!F29</f>
        <v>12.825807397093367</v>
      </c>
      <c r="H29" s="116">
        <f t="shared" si="4"/>
        <v>7.2456972693716537E-2</v>
      </c>
      <c r="I29" s="89">
        <f t="shared" si="25"/>
        <v>4.4054880265918923E-2</v>
      </c>
      <c r="J29" s="25">
        <f t="shared" si="6"/>
        <v>388427.67913147912</v>
      </c>
      <c r="K29" s="24">
        <f t="shared" si="7"/>
        <v>11190.320868520881</v>
      </c>
      <c r="L29" s="26">
        <f>koef.kub.!$L$18+koef.kub.!$L$19*kubický!D29+kubický!E29*koef.kub.!$L$20+koef.kub.!$L$21*kubický!F29</f>
        <v>377590.16720852372</v>
      </c>
      <c r="M29" s="25">
        <f t="shared" si="8"/>
        <v>22027.832791476278</v>
      </c>
      <c r="N29" s="25">
        <f t="shared" si="26"/>
        <v>20514.178692857531</v>
      </c>
      <c r="O29" s="25">
        <f t="shared" si="9"/>
        <v>398104.34590138122</v>
      </c>
      <c r="P29" s="27">
        <f t="shared" si="10"/>
        <v>1513.6540986187756</v>
      </c>
      <c r="R29" s="21">
        <f t="shared" si="38"/>
        <v>11</v>
      </c>
      <c r="S29" s="40">
        <f t="shared" si="28"/>
        <v>6856.9978862126009</v>
      </c>
      <c r="T29" s="23">
        <f t="shared" si="29"/>
        <v>12922.340051103965</v>
      </c>
      <c r="U29" s="23">
        <f t="shared" si="30"/>
        <v>-59955.783750555944</v>
      </c>
      <c r="V29" s="23">
        <f t="shared" si="31"/>
        <v>-91927.888747769175</v>
      </c>
      <c r="W29" s="25">
        <f t="shared" si="32"/>
        <v>60295.509830462164</v>
      </c>
      <c r="X29" s="25">
        <f t="shared" si="33"/>
        <v>11251.896755136084</v>
      </c>
      <c r="Y29" s="25">
        <f t="shared" si="34"/>
        <v>-61225.243202749407</v>
      </c>
      <c r="Z29" s="25">
        <f t="shared" si="35"/>
        <v>-42921.425272196764</v>
      </c>
      <c r="AA29" s="24">
        <f t="shared" si="36"/>
        <v>30333.835317792837</v>
      </c>
      <c r="AB29" s="26">
        <f t="shared" si="39"/>
        <v>-17397.453025451388</v>
      </c>
      <c r="AC29" s="27">
        <f t="shared" si="37"/>
        <v>-17938.495277529746</v>
      </c>
    </row>
    <row r="30" spans="1:29" ht="15.75" thickBot="1" x14ac:dyDescent="0.3">
      <c r="A30" s="2" t="s">
        <v>28</v>
      </c>
      <c r="B30" s="134">
        <v>372764</v>
      </c>
      <c r="C30" s="118">
        <f t="shared" si="1"/>
        <v>12.828700790607121</v>
      </c>
      <c r="D30" s="8">
        <f t="shared" si="12"/>
        <v>28</v>
      </c>
      <c r="E30" s="8">
        <f t="shared" si="2"/>
        <v>784</v>
      </c>
      <c r="F30" s="8">
        <f t="shared" si="3"/>
        <v>21952</v>
      </c>
      <c r="G30" s="116">
        <f>koef.kub.!$B$18+koef.kub.!$B$19*kubický!D30+E30*koef.kub.!$B$20+koef.kub.!$B$21*kubický!F30</f>
        <v>12.821687720246098</v>
      </c>
      <c r="H30" s="116">
        <f t="shared" si="4"/>
        <v>7.0130703610224998E-3</v>
      </c>
      <c r="I30" s="89">
        <f t="shared" si="25"/>
        <v>-3.2629029323827507E-3</v>
      </c>
      <c r="J30" s="25">
        <f t="shared" si="6"/>
        <v>368953.10097402806</v>
      </c>
      <c r="K30" s="24">
        <f t="shared" si="7"/>
        <v>3810.899025971943</v>
      </c>
      <c r="L30" s="26">
        <f>koef.kub.!$L$18+koef.kub.!$L$19*kubický!D30+kubický!E30*koef.kub.!$L$20+koef.kub.!$L$21*kubický!F30</f>
        <v>375982.5560854759</v>
      </c>
      <c r="M30" s="25">
        <f t="shared" si="8"/>
        <v>-3218.5560854758951</v>
      </c>
      <c r="N30" s="25">
        <f t="shared" si="26"/>
        <v>-1613.062926555529</v>
      </c>
      <c r="O30" s="25">
        <f t="shared" si="9"/>
        <v>374369.49315892038</v>
      </c>
      <c r="P30" s="27">
        <f t="shared" si="10"/>
        <v>-1605.493158920377</v>
      </c>
      <c r="R30" s="29">
        <f t="shared" si="38"/>
        <v>12</v>
      </c>
      <c r="S30" s="41">
        <f t="shared" si="28"/>
        <v>38624.542234233697</v>
      </c>
      <c r="T30" s="30">
        <f t="shared" si="29"/>
        <v>37028.413858575746</v>
      </c>
      <c r="U30" s="30">
        <f t="shared" si="30"/>
        <v>-41338.05675271689</v>
      </c>
      <c r="V30" s="30">
        <f>M50</f>
        <v>-59889.384828646551</v>
      </c>
      <c r="W30" s="32">
        <f t="shared" si="32"/>
        <v>91690.914401784888</v>
      </c>
      <c r="X30" s="32">
        <f t="shared" si="33"/>
        <v>63943.325709575613</v>
      </c>
      <c r="Y30" s="32">
        <f t="shared" si="34"/>
        <v>-28605.666134277009</v>
      </c>
      <c r="Z30" s="32">
        <f t="shared" si="35"/>
        <v>-5250.5763587746769</v>
      </c>
      <c r="AA30" s="31">
        <f t="shared" si="36"/>
        <v>67359.079807080794</v>
      </c>
      <c r="AB30" s="33">
        <f t="shared" si="39"/>
        <v>14493.441212647071</v>
      </c>
      <c r="AC30" s="34">
        <f t="shared" si="37"/>
        <v>13952.398960568711</v>
      </c>
    </row>
    <row r="31" spans="1:29" x14ac:dyDescent="0.25">
      <c r="A31" s="2" t="s">
        <v>29</v>
      </c>
      <c r="B31" s="134">
        <v>353604</v>
      </c>
      <c r="C31" s="118">
        <f t="shared" si="1"/>
        <v>12.775932921898837</v>
      </c>
      <c r="D31" s="8">
        <f t="shared" si="12"/>
        <v>29</v>
      </c>
      <c r="E31" s="8">
        <f t="shared" si="2"/>
        <v>841</v>
      </c>
      <c r="F31" s="8">
        <f t="shared" si="3"/>
        <v>24389</v>
      </c>
      <c r="G31" s="116">
        <f>koef.kub.!$B$18+koef.kub.!$B$19*kubický!D31+E31*koef.kub.!$B$20+koef.kub.!$B$21*kubický!F31</f>
        <v>12.818302082350836</v>
      </c>
      <c r="H31" s="116">
        <f t="shared" si="4"/>
        <v>-4.2369160451999122E-2</v>
      </c>
      <c r="I31" s="89">
        <f t="shared" si="25"/>
        <v>-3.9107989363197183E-2</v>
      </c>
      <c r="J31" s="25">
        <f t="shared" si="6"/>
        <v>354759.04551852867</v>
      </c>
      <c r="K31" s="24">
        <f t="shared" si="7"/>
        <v>-1155.0455185286701</v>
      </c>
      <c r="L31" s="26">
        <f>koef.kub.!$L$18+koef.kub.!$L$19*kubický!D31+kubický!E31*koef.kub.!$L$20+koef.kub.!$L$21*kubický!F31</f>
        <v>374669.00640209444</v>
      </c>
      <c r="M31" s="25">
        <f t="shared" si="8"/>
        <v>-21065.006402094441</v>
      </c>
      <c r="N31" s="25">
        <f t="shared" si="26"/>
        <v>-17689.623141593478</v>
      </c>
      <c r="O31" s="25">
        <f t="shared" si="9"/>
        <v>356979.38326050097</v>
      </c>
      <c r="P31" s="27">
        <f t="shared" si="10"/>
        <v>-3375.3832605009666</v>
      </c>
      <c r="W31" s="35"/>
      <c r="X31" s="35"/>
      <c r="Y31" s="35"/>
      <c r="Z31" s="35"/>
      <c r="AA31" s="36" t="s">
        <v>114</v>
      </c>
      <c r="AB31" s="51">
        <f>AVERAGE(AB19:AB30)</f>
        <v>541.04225207835918</v>
      </c>
      <c r="AC31" s="38">
        <f>AVERAGE(AC19:AC30)</f>
        <v>0</v>
      </c>
    </row>
    <row r="32" spans="1:29" x14ac:dyDescent="0.25">
      <c r="A32" s="2" t="s">
        <v>30</v>
      </c>
      <c r="B32" s="134">
        <v>346835</v>
      </c>
      <c r="C32" s="118">
        <f t="shared" si="1"/>
        <v>12.756604441518199</v>
      </c>
      <c r="D32" s="8">
        <f t="shared" si="12"/>
        <v>30</v>
      </c>
      <c r="E32" s="8">
        <f t="shared" si="2"/>
        <v>900</v>
      </c>
      <c r="F32" s="8">
        <f t="shared" si="3"/>
        <v>27000</v>
      </c>
      <c r="G32" s="116">
        <f>koef.kub.!$B$18+koef.kub.!$B$19*kubický!D32+E32*koef.kub.!$B$20+koef.kub.!$B$21*kubický!F32</f>
        <v>12.815630152658995</v>
      </c>
      <c r="H32" s="116">
        <f t="shared" si="4"/>
        <v>-5.9025711140796133E-2</v>
      </c>
      <c r="I32" s="89">
        <f t="shared" si="25"/>
        <v>-4.9420063295204736E-2</v>
      </c>
      <c r="J32" s="25">
        <f t="shared" si="6"/>
        <v>350182.62719450297</v>
      </c>
      <c r="K32" s="24">
        <f t="shared" si="7"/>
        <v>-3347.627194502973</v>
      </c>
      <c r="L32" s="26">
        <f>koef.kub.!$L$18+koef.kub.!$L$19*kubický!D32+kubický!E32*koef.kub.!$L$20+koef.kub.!$L$21*kubický!F32</f>
        <v>373641.49646580365</v>
      </c>
      <c r="M32" s="25">
        <f t="shared" si="8"/>
        <v>-26806.496465803648</v>
      </c>
      <c r="N32" s="25">
        <f t="shared" si="26"/>
        <v>-22486.258037458112</v>
      </c>
      <c r="O32" s="25">
        <f t="shared" si="9"/>
        <v>351155.23842834553</v>
      </c>
      <c r="P32" s="27">
        <f t="shared" si="10"/>
        <v>-4320.2384283455322</v>
      </c>
    </row>
    <row r="33" spans="1:16" x14ac:dyDescent="0.25">
      <c r="A33" s="2" t="s">
        <v>31</v>
      </c>
      <c r="B33" s="134">
        <v>354785</v>
      </c>
      <c r="C33" s="118">
        <f t="shared" si="1"/>
        <v>12.779267251184503</v>
      </c>
      <c r="D33" s="8">
        <f t="shared" si="12"/>
        <v>31</v>
      </c>
      <c r="E33" s="8">
        <f t="shared" si="2"/>
        <v>961</v>
      </c>
      <c r="F33" s="8">
        <f t="shared" si="3"/>
        <v>29791</v>
      </c>
      <c r="G33" s="116">
        <f>koef.kub.!$B$18+koef.kub.!$B$19*kubický!D33+E33*koef.kub.!$B$20+koef.kub.!$B$21*kubický!F33</f>
        <v>12.813651600421981</v>
      </c>
      <c r="H33" s="116">
        <f t="shared" si="4"/>
        <v>-3.4384349237477352E-2</v>
      </c>
      <c r="I33" s="89">
        <f t="shared" si="25"/>
        <v>-7.7439103953785421E-3</v>
      </c>
      <c r="J33" s="25">
        <f t="shared" si="6"/>
        <v>364363.6513310154</v>
      </c>
      <c r="K33" s="24">
        <f t="shared" si="7"/>
        <v>-9578.6513310153969</v>
      </c>
      <c r="L33" s="26">
        <f>koef.kub.!$L$18+koef.kub.!$L$19*kubický!D33+kubický!E33*koef.kub.!$L$20+koef.kub.!$L$21*kubický!F33</f>
        <v>372892.00458402763</v>
      </c>
      <c r="M33" s="25">
        <f t="shared" si="8"/>
        <v>-18107.004584027629</v>
      </c>
      <c r="N33" s="25">
        <f t="shared" si="26"/>
        <v>-4534.7819629424212</v>
      </c>
      <c r="O33" s="25">
        <f t="shared" si="9"/>
        <v>368357.22262108518</v>
      </c>
      <c r="P33" s="27">
        <f t="shared" si="10"/>
        <v>-13572.22262108518</v>
      </c>
    </row>
    <row r="34" spans="1:16" x14ac:dyDescent="0.25">
      <c r="A34" s="2" t="s">
        <v>32</v>
      </c>
      <c r="B34" s="134">
        <v>351230</v>
      </c>
      <c r="C34" s="118">
        <f t="shared" si="1"/>
        <v>12.769196558507199</v>
      </c>
      <c r="D34" s="8">
        <f t="shared" si="12"/>
        <v>32</v>
      </c>
      <c r="E34" s="8">
        <f t="shared" si="2"/>
        <v>1024</v>
      </c>
      <c r="F34" s="8">
        <f t="shared" si="3"/>
        <v>32768</v>
      </c>
      <c r="G34" s="116">
        <f>koef.kub.!$B$18+koef.kub.!$B$19*kubický!D34+E34*koef.kub.!$B$20+koef.kub.!$B$21*kubický!F34</f>
        <v>12.812346094891206</v>
      </c>
      <c r="H34" s="116">
        <f t="shared" si="4"/>
        <v>-4.3149536384007092E-2</v>
      </c>
      <c r="I34" s="89">
        <f t="shared" si="25"/>
        <v>-5.5171652566174062E-3</v>
      </c>
      <c r="J34" s="25">
        <f t="shared" si="6"/>
        <v>364699.47222033399</v>
      </c>
      <c r="K34" s="24">
        <f t="shared" si="7"/>
        <v>-13469.472220333992</v>
      </c>
      <c r="L34" s="26">
        <f>koef.kub.!$L$18+koef.kub.!$L$19*kubický!D34+kubický!E34*koef.kub.!$L$20+koef.kub.!$L$21*kubický!F34</f>
        <v>372412.50906419067</v>
      </c>
      <c r="M34" s="25">
        <f t="shared" si="8"/>
        <v>-21182.509064190672</v>
      </c>
      <c r="N34" s="25">
        <f t="shared" si="26"/>
        <v>-3721.5890179133835</v>
      </c>
      <c r="O34" s="25">
        <f t="shared" si="9"/>
        <v>368690.92004627729</v>
      </c>
      <c r="P34" s="27">
        <f t="shared" si="10"/>
        <v>-17460.920046277286</v>
      </c>
    </row>
    <row r="35" spans="1:16" x14ac:dyDescent="0.25">
      <c r="A35" s="2" t="s">
        <v>33</v>
      </c>
      <c r="B35" s="134">
        <v>340371</v>
      </c>
      <c r="C35" s="118">
        <f t="shared" si="1"/>
        <v>12.73779147816261</v>
      </c>
      <c r="D35" s="8">
        <f t="shared" si="12"/>
        <v>33</v>
      </c>
      <c r="E35" s="8">
        <f t="shared" si="2"/>
        <v>1089</v>
      </c>
      <c r="F35" s="8">
        <f t="shared" si="3"/>
        <v>35937</v>
      </c>
      <c r="G35" s="116">
        <f>koef.kub.!$B$18+koef.kub.!$B$19*kubický!D35+E35*koef.kub.!$B$20+koef.kub.!$B$21*kubický!F35</f>
        <v>12.811693305318077</v>
      </c>
      <c r="H35" s="116">
        <f t="shared" si="4"/>
        <v>-7.3901827155467004E-2</v>
      </c>
      <c r="I35" s="89">
        <f t="shared" si="25"/>
        <v>-1.6490642773032541E-2</v>
      </c>
      <c r="J35" s="25">
        <f t="shared" si="6"/>
        <v>360483.93173317361</v>
      </c>
      <c r="K35" s="24">
        <f t="shared" si="7"/>
        <v>-20112.931733173609</v>
      </c>
      <c r="L35" s="26">
        <f>koef.kub.!$L$18+koef.kub.!$L$19*kubický!D35+kubický!E35*koef.kub.!$L$20+koef.kub.!$L$21*kubický!F35</f>
        <v>372194.98821371695</v>
      </c>
      <c r="M35" s="25">
        <f t="shared" si="8"/>
        <v>-31823.988213716948</v>
      </c>
      <c r="N35" s="25">
        <f t="shared" si="26"/>
        <v>-8292.6818599092803</v>
      </c>
      <c r="O35" s="25">
        <f t="shared" si="9"/>
        <v>363902.30635380768</v>
      </c>
      <c r="P35" s="27">
        <f t="shared" si="10"/>
        <v>-23531.306353807682</v>
      </c>
    </row>
    <row r="36" spans="1:16" x14ac:dyDescent="0.25">
      <c r="A36" s="2" t="s">
        <v>34</v>
      </c>
      <c r="B36" s="134">
        <v>320640</v>
      </c>
      <c r="C36" s="118">
        <f t="shared" si="1"/>
        <v>12.678074277438583</v>
      </c>
      <c r="D36" s="8">
        <f t="shared" si="12"/>
        <v>34</v>
      </c>
      <c r="E36" s="8">
        <f t="shared" si="2"/>
        <v>1156</v>
      </c>
      <c r="F36" s="8">
        <f t="shared" si="3"/>
        <v>39304</v>
      </c>
      <c r="G36" s="116">
        <f>koef.kub.!$B$18+koef.kub.!$B$19*kubický!D36+E36*koef.kub.!$B$20+koef.kub.!$B$21*kubický!F36</f>
        <v>12.811672900954001</v>
      </c>
      <c r="H36" s="116">
        <f t="shared" si="4"/>
        <v>-0.13359862351541807</v>
      </c>
      <c r="I36" s="89">
        <f t="shared" si="25"/>
        <v>-4.3021370281841324E-2</v>
      </c>
      <c r="J36" s="25">
        <f t="shared" si="6"/>
        <v>351038.62203139655</v>
      </c>
      <c r="K36" s="24">
        <f t="shared" si="7"/>
        <v>-30398.622031396546</v>
      </c>
      <c r="L36" s="26">
        <f>koef.kub.!$L$18+koef.kub.!$L$19*kubický!D36+kubický!E36*koef.kub.!$L$20+koef.kub.!$L$21*kubický!F36</f>
        <v>372231.42034003057</v>
      </c>
      <c r="M36" s="25">
        <f t="shared" si="8"/>
        <v>-51591.420340030571</v>
      </c>
      <c r="N36" s="25">
        <f t="shared" si="26"/>
        <v>-18894.895939211448</v>
      </c>
      <c r="O36" s="25">
        <f t="shared" si="9"/>
        <v>353336.52440081909</v>
      </c>
      <c r="P36" s="27">
        <f t="shared" si="10"/>
        <v>-32696.524400819093</v>
      </c>
    </row>
    <row r="37" spans="1:16" x14ac:dyDescent="0.25">
      <c r="A37" s="2" t="s">
        <v>35</v>
      </c>
      <c r="B37" s="134">
        <v>312558</v>
      </c>
      <c r="C37" s="118">
        <f t="shared" si="1"/>
        <v>12.652545330937045</v>
      </c>
      <c r="D37" s="8">
        <f t="shared" si="12"/>
        <v>35</v>
      </c>
      <c r="E37" s="8">
        <f t="shared" si="2"/>
        <v>1225</v>
      </c>
      <c r="F37" s="8">
        <f t="shared" si="3"/>
        <v>42875</v>
      </c>
      <c r="G37" s="116">
        <f>koef.kub.!$B$18+koef.kub.!$B$19*kubický!D37+E37*koef.kub.!$B$20+koef.kub.!$B$21*kubický!F37</f>
        <v>12.81226455105039</v>
      </c>
      <c r="H37" s="116">
        <f t="shared" si="4"/>
        <v>-0.15971922011334527</v>
      </c>
      <c r="I37" s="89">
        <f t="shared" si="25"/>
        <v>-4.1190708527894956E-2</v>
      </c>
      <c r="J37" s="25">
        <f t="shared" si="6"/>
        <v>351889.97775371245</v>
      </c>
      <c r="K37" s="24">
        <f t="shared" si="7"/>
        <v>-39331.977753712446</v>
      </c>
      <c r="L37" s="26">
        <f>koef.kub.!$L$18+koef.kub.!$L$19*kubický!D37+kubický!E37*koef.kub.!$L$20+koef.kub.!$L$21*kubický!F37</f>
        <v>372513.78375055594</v>
      </c>
      <c r="M37" s="25">
        <f t="shared" si="8"/>
        <v>-59955.783750555944</v>
      </c>
      <c r="N37" s="25">
        <f t="shared" si="26"/>
        <v>-17938.495277529746</v>
      </c>
      <c r="O37" s="25">
        <f t="shared" si="9"/>
        <v>354575.28847302619</v>
      </c>
      <c r="P37" s="27">
        <f t="shared" si="10"/>
        <v>-42017.288473026187</v>
      </c>
    </row>
    <row r="38" spans="1:16" ht="15.75" thickBot="1" x14ac:dyDescent="0.3">
      <c r="A38" s="77" t="s">
        <v>36</v>
      </c>
      <c r="B38" s="135">
        <v>331696</v>
      </c>
      <c r="C38" s="118">
        <f t="shared" si="1"/>
        <v>12.711974165772894</v>
      </c>
      <c r="D38" s="8">
        <f t="shared" si="12"/>
        <v>36</v>
      </c>
      <c r="E38" s="8">
        <f t="shared" si="2"/>
        <v>1296</v>
      </c>
      <c r="F38" s="8">
        <f t="shared" si="3"/>
        <v>46656</v>
      </c>
      <c r="G38" s="116">
        <f>koef.kub.!$B$18+koef.kub.!$B$19*kubický!D38+E38*koef.kub.!$B$20+koef.kub.!$B$21*kubický!F38</f>
        <v>12.813447924858655</v>
      </c>
      <c r="H38" s="116">
        <f t="shared" si="4"/>
        <v>-0.10147375908576173</v>
      </c>
      <c r="I38" s="89">
        <f t="shared" si="25"/>
        <v>3.2954223180882147E-2</v>
      </c>
      <c r="J38" s="25">
        <f t="shared" si="6"/>
        <v>379421.17549544416</v>
      </c>
      <c r="K38" s="24">
        <f t="shared" si="7"/>
        <v>-47725.175495444157</v>
      </c>
      <c r="L38" s="26">
        <f>koef.kub.!$L$18+koef.kub.!$L$19*kubický!D38+kubický!E38*koef.kub.!$L$20+koef.kub.!$L$21*kubický!F38</f>
        <v>373034.05675271689</v>
      </c>
      <c r="M38" s="25">
        <f t="shared" si="8"/>
        <v>-41338.05675271689</v>
      </c>
      <c r="N38" s="25">
        <f t="shared" si="26"/>
        <v>13952.398960568711</v>
      </c>
      <c r="O38" s="25">
        <f t="shared" si="9"/>
        <v>386986.4557132856</v>
      </c>
      <c r="P38" s="27">
        <f t="shared" si="10"/>
        <v>-55290.455713285599</v>
      </c>
    </row>
    <row r="39" spans="1:16" x14ac:dyDescent="0.25">
      <c r="A39" s="78" t="s">
        <v>37</v>
      </c>
      <c r="B39" s="136">
        <v>340436</v>
      </c>
      <c r="C39" s="118">
        <f t="shared" si="1"/>
        <v>12.737982428021224</v>
      </c>
      <c r="D39" s="8">
        <f t="shared" si="12"/>
        <v>37</v>
      </c>
      <c r="E39" s="8">
        <f t="shared" si="2"/>
        <v>1369</v>
      </c>
      <c r="F39" s="8">
        <f t="shared" si="3"/>
        <v>50653</v>
      </c>
      <c r="G39" s="116">
        <f>koef.kub.!$B$18+koef.kub.!$B$19*kubický!D39+E39*koef.kub.!$B$20+koef.kub.!$B$21*kubický!F39</f>
        <v>12.815202691630201</v>
      </c>
      <c r="H39" s="116">
        <f t="shared" si="4"/>
        <v>-7.7220263608976936E-2</v>
      </c>
      <c r="I39" s="89">
        <f t="shared" si="25"/>
        <v>6.2004272241072071E-2</v>
      </c>
      <c r="J39" s="25">
        <f t="shared" si="6"/>
        <v>391291.06111685658</v>
      </c>
      <c r="K39" s="24">
        <f t="shared" si="7"/>
        <v>-50855.061116856581</v>
      </c>
      <c r="L39" s="26">
        <f>koef.kub.!$L$18+koef.kub.!$L$19*kubický!D39+kubický!E39*koef.kub.!$L$20+koef.kub.!$L$21*kubický!F39</f>
        <v>373784.21765393799</v>
      </c>
      <c r="M39" s="25">
        <f t="shared" si="8"/>
        <v>-33348.217653937987</v>
      </c>
      <c r="N39" s="25">
        <f t="shared" si="26"/>
        <v>29376.619374506037</v>
      </c>
      <c r="O39" s="25">
        <f t="shared" si="9"/>
        <v>403160.83702844405</v>
      </c>
      <c r="P39" s="27">
        <f t="shared" si="10"/>
        <v>-62724.837028444046</v>
      </c>
    </row>
    <row r="40" spans="1:16" x14ac:dyDescent="0.25">
      <c r="A40" s="2" t="s">
        <v>38</v>
      </c>
      <c r="B40" s="134">
        <v>330641</v>
      </c>
      <c r="C40" s="118">
        <f t="shared" si="1"/>
        <v>12.708788473618496</v>
      </c>
      <c r="D40" s="8">
        <f t="shared" si="12"/>
        <v>38</v>
      </c>
      <c r="E40" s="8">
        <f t="shared" si="2"/>
        <v>1444</v>
      </c>
      <c r="F40" s="8">
        <f t="shared" si="3"/>
        <v>54872</v>
      </c>
      <c r="G40" s="116">
        <f>koef.kub.!$B$18+koef.kub.!$B$19*kubický!D40+E40*koef.kub.!$B$20+koef.kub.!$B$21*kubický!F40</f>
        <v>12.817508520616439</v>
      </c>
      <c r="H40" s="116">
        <f t="shared" si="4"/>
        <v>-0.10872004699794324</v>
      </c>
      <c r="I40" s="89">
        <f t="shared" si="25"/>
        <v>6.6741377137676292E-2</v>
      </c>
      <c r="J40" s="25">
        <f t="shared" si="6"/>
        <v>394056.6256014937</v>
      </c>
      <c r="K40" s="24">
        <f t="shared" si="7"/>
        <v>-63415.625601493695</v>
      </c>
      <c r="L40" s="26">
        <f>koef.kub.!$L$18+koef.kub.!$L$19*kubický!D40+kubický!E40*koef.kub.!$L$20+koef.kub.!$L$21*kubický!F40</f>
        <v>374756.24476164323</v>
      </c>
      <c r="M40" s="25">
        <f t="shared" si="8"/>
        <v>-44115.244761643233</v>
      </c>
      <c r="N40" s="25">
        <f t="shared" si="26"/>
        <v>31328.191135181125</v>
      </c>
      <c r="O40" s="25">
        <f t="shared" si="9"/>
        <v>406084.43589682435</v>
      </c>
      <c r="P40" s="27">
        <f t="shared" si="10"/>
        <v>-75443.435896824347</v>
      </c>
    </row>
    <row r="41" spans="1:16" x14ac:dyDescent="0.25">
      <c r="A41" s="2" t="s">
        <v>39</v>
      </c>
      <c r="B41" s="134">
        <v>312009</v>
      </c>
      <c r="C41" s="118">
        <f t="shared" si="1"/>
        <v>12.650787312529424</v>
      </c>
      <c r="D41" s="8">
        <f t="shared" si="12"/>
        <v>39</v>
      </c>
      <c r="E41" s="8">
        <f t="shared" si="2"/>
        <v>1521</v>
      </c>
      <c r="F41" s="8">
        <f t="shared" si="3"/>
        <v>59319</v>
      </c>
      <c r="G41" s="116">
        <f>koef.kub.!$B$18+koef.kub.!$B$19*kubický!D41+E41*koef.kub.!$B$20+koef.kub.!$B$21*kubický!F41</f>
        <v>12.820345081068776</v>
      </c>
      <c r="H41" s="116">
        <f t="shared" si="4"/>
        <v>-0.16955776853935234</v>
      </c>
      <c r="I41" s="89">
        <f t="shared" si="25"/>
        <v>4.4054880265918923E-2</v>
      </c>
      <c r="J41" s="25">
        <f t="shared" si="6"/>
        <v>386311.74859706115</v>
      </c>
      <c r="K41" s="24">
        <f t="shared" si="7"/>
        <v>-74302.748597061145</v>
      </c>
      <c r="L41" s="26">
        <f>koef.kub.!$L$18+koef.kub.!$L$19*kubický!D41+kubický!E41*koef.kub.!$L$20+koef.kub.!$L$21*kubický!F41</f>
        <v>375942.11638325674</v>
      </c>
      <c r="M41" s="25">
        <f t="shared" si="8"/>
        <v>-63933.11638325674</v>
      </c>
      <c r="N41" s="25">
        <f t="shared" si="26"/>
        <v>20514.178692857531</v>
      </c>
      <c r="O41" s="25">
        <f t="shared" si="9"/>
        <v>396456.29507611424</v>
      </c>
      <c r="P41" s="27">
        <f t="shared" si="10"/>
        <v>-84447.295076114242</v>
      </c>
    </row>
    <row r="42" spans="1:16" x14ac:dyDescent="0.25">
      <c r="A42" s="2" t="s">
        <v>40</v>
      </c>
      <c r="B42" s="134">
        <v>292465</v>
      </c>
      <c r="C42" s="118">
        <f t="shared" si="1"/>
        <v>12.586100280374787</v>
      </c>
      <c r="D42" s="8">
        <f t="shared" si="12"/>
        <v>40</v>
      </c>
      <c r="E42" s="8">
        <f t="shared" si="2"/>
        <v>1600</v>
      </c>
      <c r="F42" s="8">
        <f t="shared" si="3"/>
        <v>64000</v>
      </c>
      <c r="G42" s="116">
        <f>koef.kub.!$B$18+koef.kub.!$B$19*kubický!D42+E42*koef.kub.!$B$20+koef.kub.!$B$21*kubický!F42</f>
        <v>12.823692042238624</v>
      </c>
      <c r="H42" s="116">
        <f t="shared" si="4"/>
        <v>-0.2375917618638379</v>
      </c>
      <c r="I42" s="89">
        <f t="shared" si="25"/>
        <v>-3.2629029323827507E-3</v>
      </c>
      <c r="J42" s="25">
        <f t="shared" si="6"/>
        <v>369693.3433827759</v>
      </c>
      <c r="K42" s="24">
        <f t="shared" si="7"/>
        <v>-77228.3433827759</v>
      </c>
      <c r="L42" s="26">
        <f>koef.kub.!$L$18+koef.kub.!$L$19*kubický!D42+kubický!E42*koef.kub.!$L$20+koef.kub.!$L$21*kubický!F42</f>
        <v>377333.81082620285</v>
      </c>
      <c r="M42" s="25">
        <f t="shared" si="8"/>
        <v>-84868.810826202855</v>
      </c>
      <c r="N42" s="25">
        <f t="shared" si="26"/>
        <v>-1613.062926555529</v>
      </c>
      <c r="O42" s="25">
        <f t="shared" si="9"/>
        <v>375720.74789964734</v>
      </c>
      <c r="P42" s="27">
        <f t="shared" si="10"/>
        <v>-83255.747899647336</v>
      </c>
    </row>
    <row r="43" spans="1:16" x14ac:dyDescent="0.25">
      <c r="A43" s="2" t="s">
        <v>41</v>
      </c>
      <c r="B43" s="134">
        <v>281126</v>
      </c>
      <c r="C43" s="118">
        <f t="shared" si="1"/>
        <v>12.546558246391795</v>
      </c>
      <c r="D43" s="8">
        <f t="shared" si="12"/>
        <v>41</v>
      </c>
      <c r="E43" s="8">
        <f t="shared" si="2"/>
        <v>1681</v>
      </c>
      <c r="F43" s="8">
        <f t="shared" si="3"/>
        <v>68921</v>
      </c>
      <c r="G43" s="116">
        <f>koef.kub.!$B$18+koef.kub.!$B$19*kubický!D43+E43*koef.kub.!$B$20+koef.kub.!$B$21*kubický!F43</f>
        <v>12.827529073377393</v>
      </c>
      <c r="H43" s="116">
        <f t="shared" si="4"/>
        <v>-0.28097082698559817</v>
      </c>
      <c r="I43" s="89">
        <f t="shared" si="25"/>
        <v>-3.9107989363197183E-2</v>
      </c>
      <c r="J43" s="25">
        <f t="shared" si="6"/>
        <v>358047.55222786742</v>
      </c>
      <c r="K43" s="24">
        <f t="shared" si="7"/>
        <v>-76921.552227867418</v>
      </c>
      <c r="L43" s="26">
        <f>koef.kub.!$L$18+koef.kub.!$L$19*kubický!D43+kubický!E43*koef.kub.!$L$20+koef.kub.!$L$21*kubický!F43</f>
        <v>378923.30639790569</v>
      </c>
      <c r="M43" s="25">
        <f t="shared" si="8"/>
        <v>-97797.30639790569</v>
      </c>
      <c r="N43" s="25">
        <f t="shared" si="26"/>
        <v>-17689.623141593478</v>
      </c>
      <c r="O43" s="25">
        <f t="shared" si="9"/>
        <v>361233.68325631222</v>
      </c>
      <c r="P43" s="27">
        <f t="shared" si="10"/>
        <v>-80107.683256312215</v>
      </c>
    </row>
    <row r="44" spans="1:16" x14ac:dyDescent="0.25">
      <c r="A44" s="2" t="s">
        <v>42</v>
      </c>
      <c r="B44" s="134">
        <v>279573</v>
      </c>
      <c r="C44" s="118">
        <f t="shared" si="1"/>
        <v>12.541018718155341</v>
      </c>
      <c r="D44" s="8">
        <f t="shared" si="12"/>
        <v>42</v>
      </c>
      <c r="E44" s="8">
        <f t="shared" si="2"/>
        <v>1764</v>
      </c>
      <c r="F44" s="8">
        <f t="shared" si="3"/>
        <v>74088</v>
      </c>
      <c r="G44" s="116">
        <f>koef.kub.!$B$18+koef.kub.!$B$19*kubický!D44+E44*koef.kub.!$B$20+koef.kub.!$B$21*kubický!F44</f>
        <v>12.83183584373649</v>
      </c>
      <c r="H44" s="116">
        <f t="shared" si="4"/>
        <v>-0.29081712558114958</v>
      </c>
      <c r="I44" s="89">
        <f t="shared" si="25"/>
        <v>-4.9420063295204736E-2</v>
      </c>
      <c r="J44" s="25">
        <f t="shared" si="6"/>
        <v>355903.81133322179</v>
      </c>
      <c r="K44" s="24">
        <f t="shared" si="7"/>
        <v>-76330.811333221791</v>
      </c>
      <c r="L44" s="26">
        <f>koef.kub.!$L$18+koef.kub.!$L$19*kubický!D44+kubický!E44*koef.kub.!$L$20+koef.kub.!$L$21*kubický!F44</f>
        <v>380702.58140578953</v>
      </c>
      <c r="M44" s="25">
        <f t="shared" si="8"/>
        <v>-101129.58140578953</v>
      </c>
      <c r="N44" s="25">
        <f t="shared" si="26"/>
        <v>-22486.258037458112</v>
      </c>
      <c r="O44" s="25">
        <f t="shared" si="9"/>
        <v>358216.32336833142</v>
      </c>
      <c r="P44" s="27">
        <f t="shared" si="10"/>
        <v>-78643.323368331417</v>
      </c>
    </row>
    <row r="45" spans="1:16" x14ac:dyDescent="0.25">
      <c r="A45" s="2" t="s">
        <v>43</v>
      </c>
      <c r="B45" s="134">
        <v>294674</v>
      </c>
      <c r="C45" s="118">
        <f t="shared" si="1"/>
        <v>12.593624939519826</v>
      </c>
      <c r="D45" s="8">
        <f t="shared" si="12"/>
        <v>43</v>
      </c>
      <c r="E45" s="8">
        <f t="shared" si="2"/>
        <v>1849</v>
      </c>
      <c r="F45" s="8">
        <f t="shared" si="3"/>
        <v>79507</v>
      </c>
      <c r="G45" s="116">
        <f>koef.kub.!$B$18+koef.kub.!$B$19*kubický!D45+E45*koef.kub.!$B$20+koef.kub.!$B$21*kubický!F45</f>
        <v>12.836592022567322</v>
      </c>
      <c r="H45" s="116">
        <f t="shared" si="4"/>
        <v>-0.24296708304749615</v>
      </c>
      <c r="I45" s="89">
        <f t="shared" si="25"/>
        <v>-7.7439103953785421E-3</v>
      </c>
      <c r="J45" s="25">
        <f t="shared" si="6"/>
        <v>372818.92022115662</v>
      </c>
      <c r="K45" s="24">
        <f t="shared" si="7"/>
        <v>-78144.920221156615</v>
      </c>
      <c r="L45" s="26">
        <f>koef.kub.!$L$18+koef.kub.!$L$19*kubický!D45+kubický!E45*koef.kub.!$L$20+koef.kub.!$L$21*kubický!F45</f>
        <v>382663.61415727838</v>
      </c>
      <c r="M45" s="25">
        <f t="shared" si="8"/>
        <v>-87989.614157278382</v>
      </c>
      <c r="N45" s="25">
        <f t="shared" si="26"/>
        <v>-4534.7819629424212</v>
      </c>
      <c r="O45" s="25">
        <f t="shared" si="9"/>
        <v>378128.83219433593</v>
      </c>
      <c r="P45" s="27">
        <f t="shared" si="10"/>
        <v>-83454.832194335933</v>
      </c>
    </row>
    <row r="46" spans="1:16" x14ac:dyDescent="0.25">
      <c r="A46" s="2" t="s">
        <v>44</v>
      </c>
      <c r="B46" s="134">
        <v>297819</v>
      </c>
      <c r="C46" s="118">
        <f t="shared" si="1"/>
        <v>12.604241198405701</v>
      </c>
      <c r="D46" s="8">
        <f t="shared" si="12"/>
        <v>44</v>
      </c>
      <c r="E46" s="8">
        <f t="shared" si="2"/>
        <v>1936</v>
      </c>
      <c r="F46" s="8">
        <f t="shared" si="3"/>
        <v>85184</v>
      </c>
      <c r="G46" s="116">
        <f>koef.kub.!$B$18+koef.kub.!$B$19*kubický!D46+E46*koef.kub.!$B$20+koef.kub.!$B$21*kubický!F46</f>
        <v>12.841777279121299</v>
      </c>
      <c r="H46" s="116">
        <f t="shared" si="4"/>
        <v>-0.23753608071559817</v>
      </c>
      <c r="I46" s="89">
        <f t="shared" si="25"/>
        <v>-5.5171652566174062E-3</v>
      </c>
      <c r="J46" s="25">
        <f t="shared" si="6"/>
        <v>375592.52095765638</v>
      </c>
      <c r="K46" s="24">
        <f t="shared" si="7"/>
        <v>-77773.520957656379</v>
      </c>
      <c r="L46" s="26">
        <f>koef.kub.!$L$18+koef.kub.!$L$19*kubický!D46+kubický!E46*koef.kub.!$L$20+koef.kub.!$L$21*kubický!F46</f>
        <v>384798.3829597967</v>
      </c>
      <c r="M46" s="25">
        <f t="shared" si="8"/>
        <v>-86979.382959796698</v>
      </c>
      <c r="N46" s="25">
        <f t="shared" si="26"/>
        <v>-3721.5890179133835</v>
      </c>
      <c r="O46" s="25">
        <f t="shared" si="9"/>
        <v>381076.79394188331</v>
      </c>
      <c r="P46" s="27">
        <f t="shared" si="10"/>
        <v>-83257.793941883312</v>
      </c>
    </row>
    <row r="47" spans="1:16" x14ac:dyDescent="0.25">
      <c r="A47" s="2" t="s">
        <v>45</v>
      </c>
      <c r="B47" s="134">
        <v>297336</v>
      </c>
      <c r="C47" s="118">
        <f t="shared" si="1"/>
        <v>12.602618091463684</v>
      </c>
      <c r="D47" s="8">
        <f t="shared" si="12"/>
        <v>45</v>
      </c>
      <c r="E47" s="8">
        <f t="shared" si="2"/>
        <v>2025</v>
      </c>
      <c r="F47" s="8">
        <f t="shared" si="3"/>
        <v>91125</v>
      </c>
      <c r="G47" s="116">
        <f>koef.kub.!$B$18+koef.kub.!$B$19*kubický!D47+E47*koef.kub.!$B$20+koef.kub.!$B$21*kubický!F47</f>
        <v>12.847371282649835</v>
      </c>
      <c r="H47" s="116">
        <f t="shared" si="4"/>
        <v>-0.24475319118615069</v>
      </c>
      <c r="I47" s="89">
        <f t="shared" si="25"/>
        <v>-1.6490642773032541E-2</v>
      </c>
      <c r="J47" s="25">
        <f t="shared" si="6"/>
        <v>373577.45561636827</v>
      </c>
      <c r="K47" s="24">
        <f t="shared" si="7"/>
        <v>-76241.455616368272</v>
      </c>
      <c r="L47" s="26">
        <f>koef.kub.!$L$18+koef.kub.!$L$19*kubický!D47+kubický!E47*koef.kub.!$L$20+koef.kub.!$L$21*kubický!F47</f>
        <v>387098.8661207683</v>
      </c>
      <c r="M47" s="25">
        <f t="shared" si="8"/>
        <v>-89762.866120768304</v>
      </c>
      <c r="N47" s="25">
        <f t="shared" si="26"/>
        <v>-8292.6818599092803</v>
      </c>
      <c r="O47" s="25">
        <f t="shared" si="9"/>
        <v>378806.18426085904</v>
      </c>
      <c r="P47" s="27">
        <f t="shared" si="10"/>
        <v>-81470.184260859038</v>
      </c>
    </row>
    <row r="48" spans="1:16" x14ac:dyDescent="0.25">
      <c r="A48" s="2" t="s">
        <v>46</v>
      </c>
      <c r="B48" s="134">
        <v>292385</v>
      </c>
      <c r="C48" s="118">
        <f t="shared" si="1"/>
        <v>12.585826705952288</v>
      </c>
      <c r="D48" s="8">
        <f t="shared" si="12"/>
        <v>46</v>
      </c>
      <c r="E48" s="8">
        <f t="shared" si="2"/>
        <v>2116</v>
      </c>
      <c r="F48" s="8">
        <f t="shared" si="3"/>
        <v>97336</v>
      </c>
      <c r="G48" s="116">
        <f>koef.kub.!$B$18+koef.kub.!$B$19*kubický!D48+E48*koef.kub.!$B$20+koef.kub.!$B$21*kubický!F48</f>
        <v>12.853353702404334</v>
      </c>
      <c r="H48" s="116">
        <f t="shared" si="4"/>
        <v>-0.26752699645204636</v>
      </c>
      <c r="I48" s="89">
        <f t="shared" si="25"/>
        <v>-4.3021370281841324E-2</v>
      </c>
      <c r="J48" s="25">
        <f t="shared" si="6"/>
        <v>365979.40200410562</v>
      </c>
      <c r="K48" s="24">
        <f t="shared" si="7"/>
        <v>-73594.402004105621</v>
      </c>
      <c r="L48" s="26">
        <f>koef.kub.!$L$18+koef.kub.!$L$19*kubický!D48+kubický!E48*koef.kub.!$L$20+koef.kub.!$L$21*kubický!F48</f>
        <v>389557.04194761789</v>
      </c>
      <c r="M48" s="25">
        <f t="shared" si="8"/>
        <v>-97172.041947617894</v>
      </c>
      <c r="N48" s="25">
        <f t="shared" si="26"/>
        <v>-18894.895939211448</v>
      </c>
      <c r="O48" s="25">
        <f t="shared" si="9"/>
        <v>370662.14600840642</v>
      </c>
      <c r="P48" s="27">
        <f t="shared" si="10"/>
        <v>-78277.146008406417</v>
      </c>
    </row>
    <row r="49" spans="1:16" x14ac:dyDescent="0.25">
      <c r="A49" s="2" t="s">
        <v>47</v>
      </c>
      <c r="B49" s="134">
        <v>300237</v>
      </c>
      <c r="C49" s="118">
        <f t="shared" si="1"/>
        <v>12.612327441752587</v>
      </c>
      <c r="D49" s="8">
        <f t="shared" si="12"/>
        <v>47</v>
      </c>
      <c r="E49" s="8">
        <f t="shared" si="2"/>
        <v>2209</v>
      </c>
      <c r="F49" s="8">
        <f t="shared" si="3"/>
        <v>103823</v>
      </c>
      <c r="G49" s="116">
        <f>koef.kub.!$B$18+koef.kub.!$B$19*kubický!D49+E49*koef.kub.!$B$20+koef.kub.!$B$21*kubický!F49</f>
        <v>12.859704207636206</v>
      </c>
      <c r="H49" s="116">
        <f t="shared" si="4"/>
        <v>-0.24737676588361879</v>
      </c>
      <c r="I49" s="89">
        <f t="shared" si="25"/>
        <v>-4.1190708527894956E-2</v>
      </c>
      <c r="J49" s="25">
        <f t="shared" si="6"/>
        <v>368985.82184799557</v>
      </c>
      <c r="K49" s="24">
        <f t="shared" si="7"/>
        <v>-68748.821847995569</v>
      </c>
      <c r="L49" s="26">
        <f>koef.kub.!$L$18+koef.kub.!$L$19*kubický!D49+kubický!E49*koef.kub.!$L$20+koef.kub.!$L$21*kubický!F49</f>
        <v>392164.88874776918</v>
      </c>
      <c r="M49" s="25">
        <f t="shared" si="8"/>
        <v>-91927.888747769175</v>
      </c>
      <c r="N49" s="25">
        <f t="shared" si="26"/>
        <v>-17938.495277529746</v>
      </c>
      <c r="O49" s="25">
        <f t="shared" si="9"/>
        <v>374226.39347023942</v>
      </c>
      <c r="P49" s="27">
        <f t="shared" si="10"/>
        <v>-73989.393470239418</v>
      </c>
    </row>
    <row r="50" spans="1:16" ht="15.75" thickBot="1" x14ac:dyDescent="0.3">
      <c r="A50" s="6" t="s">
        <v>48</v>
      </c>
      <c r="B50" s="137">
        <v>335025</v>
      </c>
      <c r="C50" s="118">
        <f t="shared" si="1"/>
        <v>12.721960434888429</v>
      </c>
      <c r="D50" s="8">
        <f t="shared" si="12"/>
        <v>48</v>
      </c>
      <c r="E50" s="8">
        <f t="shared" si="2"/>
        <v>2304</v>
      </c>
      <c r="F50" s="8">
        <f t="shared" si="3"/>
        <v>110592</v>
      </c>
      <c r="G50" s="116">
        <f>koef.kub.!$B$18+koef.kub.!$B$19*kubický!D50+E50*koef.kub.!$B$20+koef.kub.!$B$21*kubický!F50</f>
        <v>12.866402467596863</v>
      </c>
      <c r="H50" s="116">
        <f t="shared" si="4"/>
        <v>-0.14444203270843481</v>
      </c>
      <c r="I50" s="89">
        <f t="shared" si="25"/>
        <v>3.2954223180882147E-2</v>
      </c>
      <c r="J50" s="25">
        <f t="shared" si="6"/>
        <v>400054.74962160998</v>
      </c>
      <c r="K50" s="24">
        <f t="shared" si="7"/>
        <v>-65029.749621609983</v>
      </c>
      <c r="L50" s="26">
        <f>koef.kub.!$L$18+koef.kub.!$L$19*kubický!D50+kubický!E50*koef.kub.!$L$20+koef.kub.!$L$21*kubický!F50</f>
        <v>394914.38482864655</v>
      </c>
      <c r="M50" s="25">
        <f t="shared" si="8"/>
        <v>-59889.384828646551</v>
      </c>
      <c r="N50" s="25">
        <f t="shared" si="26"/>
        <v>13952.398960568711</v>
      </c>
      <c r="O50" s="25">
        <f t="shared" si="9"/>
        <v>408866.78378921526</v>
      </c>
      <c r="P50" s="27">
        <f t="shared" si="10"/>
        <v>-73841.78378921526</v>
      </c>
    </row>
    <row r="51" spans="1:16" x14ac:dyDescent="0.25">
      <c r="A51" s="74" t="s">
        <v>49</v>
      </c>
      <c r="B51" s="133">
        <v>383842</v>
      </c>
      <c r="C51" s="118">
        <f t="shared" si="1"/>
        <v>12.857986288564323</v>
      </c>
      <c r="D51" s="8">
        <f t="shared" si="12"/>
        <v>49</v>
      </c>
      <c r="E51" s="8">
        <f t="shared" si="2"/>
        <v>2401</v>
      </c>
      <c r="F51" s="8">
        <f t="shared" si="3"/>
        <v>117649</v>
      </c>
      <c r="G51" s="116">
        <f>koef.kub.!$B$18+koef.kub.!$B$19*kubický!D51+E51*koef.kub.!$B$20+koef.kub.!$B$21*kubický!F51</f>
        <v>12.873428151537707</v>
      </c>
      <c r="H51" s="116">
        <f t="shared" si="4"/>
        <v>-1.5441862973384346E-2</v>
      </c>
      <c r="I51" s="89">
        <f t="shared" si="25"/>
        <v>6.2004272241072071E-2</v>
      </c>
      <c r="J51" s="25">
        <f t="shared" si="6"/>
        <v>414750.50422270183</v>
      </c>
      <c r="K51" s="24">
        <f t="shared" si="7"/>
        <v>-30908.504222701828</v>
      </c>
      <c r="L51" s="26">
        <f>koef.kub.!$L$18+koef.kub.!$L$19*kubický!D51+kubický!E51*koef.kub.!$L$20+koef.kub.!$L$21*kubický!F51</f>
        <v>397797.50849767425</v>
      </c>
      <c r="M51" s="25">
        <f t="shared" si="8"/>
        <v>-13955.508497674251</v>
      </c>
      <c r="N51" s="25">
        <f t="shared" si="26"/>
        <v>29376.619374506037</v>
      </c>
      <c r="O51" s="25">
        <f t="shared" si="9"/>
        <v>427174.12787218031</v>
      </c>
      <c r="P51" s="27">
        <f t="shared" si="10"/>
        <v>-43332.12787218031</v>
      </c>
    </row>
    <row r="52" spans="1:16" x14ac:dyDescent="0.25">
      <c r="A52" s="2" t="s">
        <v>50</v>
      </c>
      <c r="B52" s="134">
        <v>416621</v>
      </c>
      <c r="C52" s="118">
        <f t="shared" si="1"/>
        <v>12.939932214603855</v>
      </c>
      <c r="D52" s="8">
        <f t="shared" si="12"/>
        <v>50</v>
      </c>
      <c r="E52" s="8">
        <f t="shared" si="2"/>
        <v>2500</v>
      </c>
      <c r="F52" s="8">
        <f t="shared" si="3"/>
        <v>125000</v>
      </c>
      <c r="G52" s="116">
        <f>koef.kub.!$B$18+koef.kub.!$B$19*kubický!D52+E52*koef.kub.!$B$20+koef.kub.!$B$21*kubický!F52</f>
        <v>12.880760928710156</v>
      </c>
      <c r="H52" s="116">
        <f t="shared" si="4"/>
        <v>5.9171285893699022E-2</v>
      </c>
      <c r="I52" s="89">
        <f t="shared" si="25"/>
        <v>6.6741377137676292E-2</v>
      </c>
      <c r="J52" s="25">
        <f t="shared" si="6"/>
        <v>419786.82666404668</v>
      </c>
      <c r="K52" s="24">
        <f t="shared" si="7"/>
        <v>-3165.8266640466754</v>
      </c>
      <c r="L52" s="26">
        <f>koef.kub.!$L$18+koef.kub.!$L$19*kubický!D52+kubický!E52*koef.kub.!$L$20+koef.kub.!$L$21*kubický!F52</f>
        <v>400806.23806227627</v>
      </c>
      <c r="M52" s="25">
        <f t="shared" si="8"/>
        <v>15814.761937723728</v>
      </c>
      <c r="N52" s="25">
        <f t="shared" si="26"/>
        <v>31328.191135181125</v>
      </c>
      <c r="O52" s="25">
        <f t="shared" si="9"/>
        <v>432134.42919745739</v>
      </c>
      <c r="P52" s="27">
        <f t="shared" si="10"/>
        <v>-15513.429197457386</v>
      </c>
    </row>
    <row r="53" spans="1:16" x14ac:dyDescent="0.25">
      <c r="A53" s="2" t="s">
        <v>51</v>
      </c>
      <c r="B53" s="134">
        <v>437020</v>
      </c>
      <c r="C53" s="118">
        <f t="shared" si="1"/>
        <v>12.987734239620858</v>
      </c>
      <c r="D53" s="8">
        <f t="shared" si="12"/>
        <v>51</v>
      </c>
      <c r="E53" s="8">
        <f t="shared" si="2"/>
        <v>2601</v>
      </c>
      <c r="F53" s="8">
        <f t="shared" si="3"/>
        <v>132651</v>
      </c>
      <c r="G53" s="116">
        <f>koef.kub.!$B$18+koef.kub.!$B$19*kubický!D53+E53*koef.kub.!$B$20+koef.kub.!$B$21*kubický!F53</f>
        <v>12.888380468365614</v>
      </c>
      <c r="H53" s="116">
        <f t="shared" si="4"/>
        <v>9.9353771255243473E-2</v>
      </c>
      <c r="I53" s="89">
        <f t="shared" si="25"/>
        <v>4.4054880265918923E-2</v>
      </c>
      <c r="J53" s="25">
        <f t="shared" si="6"/>
        <v>413509.32667444879</v>
      </c>
      <c r="K53" s="24">
        <f t="shared" si="7"/>
        <v>23510.673325551208</v>
      </c>
      <c r="L53" s="26">
        <f>koef.kub.!$L$18+koef.kub.!$L$19*kubický!D53+kubický!E53*koef.kub.!$L$20+koef.kub.!$L$21*kubický!F53</f>
        <v>403932.55182987719</v>
      </c>
      <c r="M53" s="25">
        <f t="shared" si="8"/>
        <v>33087.448170122807</v>
      </c>
      <c r="N53" s="25">
        <f t="shared" si="26"/>
        <v>20514.178692857531</v>
      </c>
      <c r="O53" s="25">
        <f t="shared" si="9"/>
        <v>424446.7305227347</v>
      </c>
      <c r="P53" s="27">
        <f t="shared" si="10"/>
        <v>12573.269477265305</v>
      </c>
    </row>
    <row r="54" spans="1:16" x14ac:dyDescent="0.25">
      <c r="A54" s="2" t="s">
        <v>52</v>
      </c>
      <c r="B54" s="134">
        <v>445024</v>
      </c>
      <c r="C54" s="118">
        <f t="shared" si="1"/>
        <v>13.005883492278338</v>
      </c>
      <c r="D54" s="8">
        <f t="shared" si="12"/>
        <v>52</v>
      </c>
      <c r="E54" s="8">
        <f t="shared" si="2"/>
        <v>2704</v>
      </c>
      <c r="F54" s="8">
        <f t="shared" si="3"/>
        <v>140608</v>
      </c>
      <c r="G54" s="116">
        <f>koef.kub.!$B$18+koef.kub.!$B$19*kubický!D54+E54*koef.kub.!$B$20+koef.kub.!$B$21*kubický!F54</f>
        <v>12.896266439755491</v>
      </c>
      <c r="H54" s="116">
        <f t="shared" si="4"/>
        <v>0.10961705252284659</v>
      </c>
      <c r="I54" s="89">
        <f t="shared" si="25"/>
        <v>-3.2629029323827507E-3</v>
      </c>
      <c r="J54" s="25">
        <f t="shared" si="6"/>
        <v>397521.19675440778</v>
      </c>
      <c r="K54" s="24">
        <f t="shared" si="7"/>
        <v>47502.803245592222</v>
      </c>
      <c r="L54" s="26">
        <f>koef.kub.!$L$18+koef.kub.!$L$19*kubický!D54+kubický!E54*koef.kub.!$L$20+koef.kub.!$L$21*kubický!F54</f>
        <v>407168.42810790078</v>
      </c>
      <c r="M54" s="25">
        <f t="shared" si="8"/>
        <v>37855.571892099222</v>
      </c>
      <c r="N54" s="25">
        <f t="shared" si="26"/>
        <v>-1613.062926555529</v>
      </c>
      <c r="O54" s="25">
        <f t="shared" si="9"/>
        <v>405555.36518134526</v>
      </c>
      <c r="P54" s="27">
        <f t="shared" si="10"/>
        <v>39468.63481865474</v>
      </c>
    </row>
    <row r="55" spans="1:16" x14ac:dyDescent="0.25">
      <c r="A55" s="2" t="s">
        <v>53</v>
      </c>
      <c r="B55" s="134">
        <v>446451</v>
      </c>
      <c r="C55" s="118">
        <f t="shared" si="1"/>
        <v>13.009084930835339</v>
      </c>
      <c r="D55" s="8">
        <f t="shared" si="12"/>
        <v>53</v>
      </c>
      <c r="E55" s="8">
        <f t="shared" si="2"/>
        <v>2809</v>
      </c>
      <c r="F55" s="8">
        <f t="shared" si="3"/>
        <v>148877</v>
      </c>
      <c r="G55" s="116">
        <f>koef.kub.!$B$18+koef.kub.!$B$19*kubický!D55+E55*koef.kub.!$B$20+koef.kub.!$B$21*kubický!F55</f>
        <v>12.904398512131195</v>
      </c>
      <c r="H55" s="116">
        <f t="shared" si="4"/>
        <v>0.1046864187041443</v>
      </c>
      <c r="I55" s="89">
        <f t="shared" si="25"/>
        <v>-3.9107989363197183E-2</v>
      </c>
      <c r="J55" s="25">
        <f t="shared" si="6"/>
        <v>386655.93617893825</v>
      </c>
      <c r="K55" s="24">
        <f t="shared" si="7"/>
        <v>59795.063821061747</v>
      </c>
      <c r="L55" s="26">
        <f>koef.kub.!$L$18+koef.kub.!$L$19*kubický!D55+kubický!E55*koef.kub.!$L$20+koef.kub.!$L$21*kubický!F55</f>
        <v>410505.84520377143</v>
      </c>
      <c r="M55" s="25">
        <f t="shared" si="8"/>
        <v>35945.154796228569</v>
      </c>
      <c r="N55" s="25">
        <f t="shared" si="26"/>
        <v>-17689.623141593478</v>
      </c>
      <c r="O55" s="25">
        <f t="shared" si="9"/>
        <v>392816.22206217796</v>
      </c>
      <c r="P55" s="27">
        <f t="shared" si="10"/>
        <v>53634.777937822044</v>
      </c>
    </row>
    <row r="56" spans="1:16" x14ac:dyDescent="0.25">
      <c r="A56" s="2" t="s">
        <v>54</v>
      </c>
      <c r="B56" s="134">
        <v>452799</v>
      </c>
      <c r="C56" s="118">
        <f t="shared" si="1"/>
        <v>13.023203597388106</v>
      </c>
      <c r="D56" s="8">
        <f t="shared" si="12"/>
        <v>54</v>
      </c>
      <c r="E56" s="8">
        <f t="shared" si="2"/>
        <v>2916</v>
      </c>
      <c r="F56" s="8">
        <f t="shared" si="3"/>
        <v>157464</v>
      </c>
      <c r="G56" s="116">
        <f>koef.kub.!$B$18+koef.kub.!$B$19*kubický!D56+E56*koef.kub.!$B$20+koef.kub.!$B$21*kubický!F56</f>
        <v>12.912756354744138</v>
      </c>
      <c r="H56" s="116">
        <f t="shared" si="4"/>
        <v>0.11044724264396777</v>
      </c>
      <c r="I56" s="89">
        <f t="shared" si="25"/>
        <v>-4.9420063295204736E-2</v>
      </c>
      <c r="J56" s="25">
        <f t="shared" si="6"/>
        <v>385901.05888142443</v>
      </c>
      <c r="K56" s="24">
        <f t="shared" si="7"/>
        <v>66897.941118575574</v>
      </c>
      <c r="L56" s="26">
        <f>koef.kub.!$L$18+koef.kub.!$L$19*kubický!D56+kubický!E56*koef.kub.!$L$20+koef.kub.!$L$21*kubický!F56</f>
        <v>413936.78142491326</v>
      </c>
      <c r="M56" s="25">
        <f t="shared" si="8"/>
        <v>38862.218575086736</v>
      </c>
      <c r="N56" s="25">
        <f t="shared" si="26"/>
        <v>-22486.258037458112</v>
      </c>
      <c r="O56" s="25">
        <f t="shared" si="9"/>
        <v>391450.52338745515</v>
      </c>
      <c r="P56" s="27">
        <f t="shared" si="10"/>
        <v>61348.476612544851</v>
      </c>
    </row>
    <row r="57" spans="1:16" x14ac:dyDescent="0.25">
      <c r="A57" s="2" t="s">
        <v>55</v>
      </c>
      <c r="B57" s="134">
        <v>475560</v>
      </c>
      <c r="C57" s="118">
        <f t="shared" si="1"/>
        <v>13.07224833597248</v>
      </c>
      <c r="D57" s="8">
        <f t="shared" si="12"/>
        <v>55</v>
      </c>
      <c r="E57" s="8">
        <f t="shared" si="2"/>
        <v>3025</v>
      </c>
      <c r="F57" s="8">
        <f t="shared" si="3"/>
        <v>166375</v>
      </c>
      <c r="G57" s="116">
        <f>koef.kub.!$B$18+koef.kub.!$B$19*kubický!D57+E57*koef.kub.!$B$20+koef.kub.!$B$21*kubický!F57</f>
        <v>12.921319636845727</v>
      </c>
      <c r="H57" s="116">
        <f t="shared" si="4"/>
        <v>0.15092869912675333</v>
      </c>
      <c r="I57" s="89">
        <f t="shared" si="25"/>
        <v>-7.7439103953785421E-3</v>
      </c>
      <c r="J57" s="25">
        <f t="shared" si="6"/>
        <v>405783.77647135244</v>
      </c>
      <c r="K57" s="24">
        <f t="shared" si="7"/>
        <v>69776.223528647562</v>
      </c>
      <c r="L57" s="26">
        <f>koef.kub.!$L$18+koef.kub.!$L$19*kubický!D57+kubický!E57*koef.kub.!$L$20+koef.kub.!$L$21*kubický!F57</f>
        <v>417453.21507875063</v>
      </c>
      <c r="M57" s="25">
        <f t="shared" si="8"/>
        <v>58106.784921249375</v>
      </c>
      <c r="N57" s="25">
        <f t="shared" si="26"/>
        <v>-4534.7819629424212</v>
      </c>
      <c r="O57" s="25">
        <f t="shared" si="9"/>
        <v>412918.43311580818</v>
      </c>
      <c r="P57" s="27">
        <f t="shared" si="10"/>
        <v>62641.566884191823</v>
      </c>
    </row>
    <row r="58" spans="1:16" x14ac:dyDescent="0.25">
      <c r="A58" s="2" t="s">
        <v>56</v>
      </c>
      <c r="B58" s="134">
        <v>483409</v>
      </c>
      <c r="C58" s="118">
        <f t="shared" si="1"/>
        <v>13.088618365199842</v>
      </c>
      <c r="D58" s="8">
        <f t="shared" si="12"/>
        <v>56</v>
      </c>
      <c r="E58" s="8">
        <f t="shared" si="2"/>
        <v>3136</v>
      </c>
      <c r="F58" s="8">
        <f t="shared" si="3"/>
        <v>175616</v>
      </c>
      <c r="G58" s="116">
        <f>koef.kub.!$B$18+koef.kub.!$B$19*kubický!D58+E58*koef.kub.!$B$20+koef.kub.!$B$21*kubický!F58</f>
        <v>12.930068027687371</v>
      </c>
      <c r="H58" s="116">
        <f t="shared" si="4"/>
        <v>0.15855033751247127</v>
      </c>
      <c r="I58" s="89">
        <f t="shared" si="25"/>
        <v>-5.5171652566174062E-3</v>
      </c>
      <c r="J58" s="25">
        <f t="shared" si="6"/>
        <v>410261.83731029357</v>
      </c>
      <c r="K58" s="24">
        <f t="shared" si="7"/>
        <v>73147.162689706427</v>
      </c>
      <c r="L58" s="26">
        <f>koef.kub.!$L$18+koef.kub.!$L$19*kubický!D58+kubický!E58*koef.kub.!$L$20+koef.kub.!$L$21*kubický!F58</f>
        <v>421047.12447270763</v>
      </c>
      <c r="M58" s="25">
        <f t="shared" si="8"/>
        <v>62361.875527292374</v>
      </c>
      <c r="N58" s="25">
        <f t="shared" si="26"/>
        <v>-3721.5890179133835</v>
      </c>
      <c r="O58" s="25">
        <f t="shared" si="9"/>
        <v>417325.53545479424</v>
      </c>
      <c r="P58" s="27">
        <f t="shared" si="10"/>
        <v>66083.464545205759</v>
      </c>
    </row>
    <row r="59" spans="1:16" x14ac:dyDescent="0.25">
      <c r="A59" s="2" t="s">
        <v>57</v>
      </c>
      <c r="B59" s="134">
        <v>487830</v>
      </c>
      <c r="C59" s="118">
        <f t="shared" si="1"/>
        <v>13.097722263487878</v>
      </c>
      <c r="D59" s="8">
        <f t="shared" si="12"/>
        <v>57</v>
      </c>
      <c r="E59" s="8">
        <f t="shared" si="2"/>
        <v>3249</v>
      </c>
      <c r="F59" s="8">
        <f t="shared" si="3"/>
        <v>185193</v>
      </c>
      <c r="G59" s="116">
        <f>koef.kub.!$B$18+koef.kub.!$B$19*kubický!D59+E59*koef.kub.!$B$20+koef.kub.!$B$21*kubický!F59</f>
        <v>12.938981196520478</v>
      </c>
      <c r="H59" s="116">
        <f t="shared" si="4"/>
        <v>0.15874106696739965</v>
      </c>
      <c r="I59" s="89">
        <f t="shared" si="25"/>
        <v>-1.6490642773032541E-2</v>
      </c>
      <c r="J59" s="25">
        <f t="shared" si="6"/>
        <v>409417.44144121971</v>
      </c>
      <c r="K59" s="24">
        <f t="shared" si="7"/>
        <v>78412.558558780293</v>
      </c>
      <c r="L59" s="26">
        <f>koef.kub.!$L$18+koef.kub.!$L$19*kubický!D59+kubický!E59*koef.kub.!$L$20+koef.kub.!$L$21*kubický!F59</f>
        <v>424710.48791420821</v>
      </c>
      <c r="M59" s="25">
        <f t="shared" si="8"/>
        <v>63119.512085791794</v>
      </c>
      <c r="N59" s="25">
        <f t="shared" si="26"/>
        <v>-8292.6818599092803</v>
      </c>
      <c r="O59" s="25">
        <f t="shared" si="9"/>
        <v>416417.80605429894</v>
      </c>
      <c r="P59" s="27">
        <f t="shared" si="10"/>
        <v>71412.193945701059</v>
      </c>
    </row>
    <row r="60" spans="1:16" x14ac:dyDescent="0.25">
      <c r="A60" s="2" t="s">
        <v>58</v>
      </c>
      <c r="B60" s="134">
        <v>484276</v>
      </c>
      <c r="C60" s="118">
        <f t="shared" si="1"/>
        <v>13.090410271103085</v>
      </c>
      <c r="D60" s="8">
        <f t="shared" si="12"/>
        <v>58</v>
      </c>
      <c r="E60" s="8">
        <f t="shared" si="2"/>
        <v>3364</v>
      </c>
      <c r="F60" s="8">
        <f t="shared" si="3"/>
        <v>195112</v>
      </c>
      <c r="G60" s="116">
        <f>koef.kub.!$B$18+koef.kub.!$B$19*kubický!D60+E60*koef.kub.!$B$20+koef.kub.!$B$21*kubický!F60</f>
        <v>12.948038812596462</v>
      </c>
      <c r="H60" s="116">
        <f t="shared" si="4"/>
        <v>0.14237145850662358</v>
      </c>
      <c r="I60" s="89">
        <f t="shared" si="25"/>
        <v>-4.3021370281841324E-2</v>
      </c>
      <c r="J60" s="25">
        <f t="shared" si="6"/>
        <v>402325.78197086445</v>
      </c>
      <c r="K60" s="24">
        <f t="shared" si="7"/>
        <v>81950.218029135547</v>
      </c>
      <c r="L60" s="26">
        <f>koef.kub.!$L$18+koef.kub.!$L$19*kubický!D60+kubický!E60*koef.kub.!$L$20+koef.kub.!$L$21*kubický!F60</f>
        <v>428435.28371067706</v>
      </c>
      <c r="M60" s="25">
        <f t="shared" si="8"/>
        <v>55840.71628932294</v>
      </c>
      <c r="N60" s="25">
        <f t="shared" si="26"/>
        <v>-18894.895939211448</v>
      </c>
      <c r="O60" s="25">
        <f t="shared" si="9"/>
        <v>409540.38777146558</v>
      </c>
      <c r="P60" s="27">
        <f t="shared" si="10"/>
        <v>74735.612228534417</v>
      </c>
    </row>
    <row r="61" spans="1:16" x14ac:dyDescent="0.25">
      <c r="A61" s="2" t="s">
        <v>59</v>
      </c>
      <c r="B61" s="134">
        <v>492509</v>
      </c>
      <c r="C61" s="118">
        <f t="shared" si="1"/>
        <v>13.107268013538986</v>
      </c>
      <c r="D61" s="8">
        <f t="shared" si="12"/>
        <v>59</v>
      </c>
      <c r="E61" s="8">
        <f t="shared" si="2"/>
        <v>3481</v>
      </c>
      <c r="F61" s="8">
        <f t="shared" si="3"/>
        <v>205379</v>
      </c>
      <c r="G61" s="116">
        <f>koef.kub.!$B$18+koef.kub.!$B$19*kubický!D61+E61*koef.kub.!$B$20+koef.kub.!$B$21*kubický!F61</f>
        <v>12.957220545166726</v>
      </c>
      <c r="H61" s="116">
        <f t="shared" si="4"/>
        <v>0.15004746837226079</v>
      </c>
      <c r="I61" s="89">
        <f t="shared" si="25"/>
        <v>-4.1190708527894956E-2</v>
      </c>
      <c r="J61" s="25">
        <f t="shared" si="6"/>
        <v>406780.8375199376</v>
      </c>
      <c r="K61" s="24">
        <f t="shared" si="7"/>
        <v>85728.162480062398</v>
      </c>
      <c r="L61" s="26">
        <f>koef.kub.!$L$18+koef.kub.!$L$19*kubický!D61+kubický!E61*koef.kub.!$L$20+koef.kub.!$L$21*kubický!F61</f>
        <v>432213.49016953784</v>
      </c>
      <c r="M61" s="25">
        <f t="shared" si="8"/>
        <v>60295.509830462164</v>
      </c>
      <c r="N61" s="25">
        <f t="shared" si="26"/>
        <v>-17938.495277529746</v>
      </c>
      <c r="O61" s="25">
        <f t="shared" si="9"/>
        <v>414274.99489200808</v>
      </c>
      <c r="P61" s="27">
        <f t="shared" si="10"/>
        <v>78234.005107991921</v>
      </c>
    </row>
    <row r="62" spans="1:16" ht="15.75" thickBot="1" x14ac:dyDescent="0.3">
      <c r="A62" s="77" t="s">
        <v>60</v>
      </c>
      <c r="B62" s="135">
        <v>527728</v>
      </c>
      <c r="C62" s="118">
        <f t="shared" si="1"/>
        <v>13.176336278437118</v>
      </c>
      <c r="D62" s="8">
        <f t="shared" si="12"/>
        <v>60</v>
      </c>
      <c r="E62" s="8">
        <f t="shared" si="2"/>
        <v>3600</v>
      </c>
      <c r="F62" s="8">
        <f t="shared" si="3"/>
        <v>216000</v>
      </c>
      <c r="G62" s="116">
        <f>koef.kub.!$B$18+koef.kub.!$B$19*kubický!D62+E62*koef.kub.!$B$20+koef.kub.!$B$21*kubický!F62</f>
        <v>12.966506063482685</v>
      </c>
      <c r="H62" s="116">
        <f t="shared" si="4"/>
        <v>0.2098302149544331</v>
      </c>
      <c r="I62" s="89">
        <f t="shared" si="25"/>
        <v>3.2954223180882147E-2</v>
      </c>
      <c r="J62" s="25">
        <f t="shared" si="6"/>
        <v>442174.68002485181</v>
      </c>
      <c r="K62" s="24">
        <f t="shared" si="7"/>
        <v>85553.319975148188</v>
      </c>
      <c r="L62" s="26">
        <f>koef.kub.!$L$18+koef.kub.!$L$19*kubický!D62+kubický!E62*koef.kub.!$L$20+koef.kub.!$L$21*kubický!F62</f>
        <v>436037.08559821511</v>
      </c>
      <c r="M62" s="25">
        <f t="shared" si="8"/>
        <v>91690.914401784888</v>
      </c>
      <c r="N62" s="25">
        <f t="shared" si="26"/>
        <v>13952.398960568711</v>
      </c>
      <c r="O62" s="25">
        <f t="shared" si="9"/>
        <v>449989.48455878382</v>
      </c>
      <c r="P62" s="27">
        <f t="shared" si="10"/>
        <v>77738.515441216179</v>
      </c>
    </row>
    <row r="63" spans="1:16" x14ac:dyDescent="0.25">
      <c r="A63" s="78" t="s">
        <v>61</v>
      </c>
      <c r="B63" s="136">
        <v>562409</v>
      </c>
      <c r="C63" s="118">
        <f t="shared" si="1"/>
        <v>13.239984622195498</v>
      </c>
      <c r="D63" s="8">
        <f t="shared" si="12"/>
        <v>61</v>
      </c>
      <c r="E63" s="8">
        <f t="shared" si="2"/>
        <v>3721</v>
      </c>
      <c r="F63" s="8">
        <f t="shared" si="3"/>
        <v>226981</v>
      </c>
      <c r="G63" s="116">
        <f>koef.kub.!$B$18+koef.kub.!$B$19*kubický!D63+E63*koef.kub.!$B$20+koef.kub.!$B$21*kubický!F63</f>
        <v>12.975875036795742</v>
      </c>
      <c r="H63" s="116">
        <f t="shared" si="4"/>
        <v>0.2641095853997566</v>
      </c>
      <c r="I63" s="89">
        <f t="shared" si="25"/>
        <v>6.2004272241072071E-2</v>
      </c>
      <c r="J63" s="25">
        <f t="shared" si="6"/>
        <v>459493.14810606773</v>
      </c>
      <c r="K63" s="24">
        <f t="shared" si="7"/>
        <v>102915.85189393227</v>
      </c>
      <c r="L63" s="26">
        <f>koef.kub.!$L$18+koef.kub.!$L$19*kubický!D63+kubický!E63*koef.kub.!$L$20+koef.kub.!$L$21*kubický!F63</f>
        <v>439898.04830413288</v>
      </c>
      <c r="M63" s="25">
        <f t="shared" si="8"/>
        <v>122510.95169586712</v>
      </c>
      <c r="N63" s="25">
        <f t="shared" si="26"/>
        <v>29376.619374506037</v>
      </c>
      <c r="O63" s="25">
        <f t="shared" si="9"/>
        <v>469274.66767863894</v>
      </c>
      <c r="P63" s="27">
        <f t="shared" si="10"/>
        <v>93134.332321361057</v>
      </c>
    </row>
    <row r="64" spans="1:16" x14ac:dyDescent="0.25">
      <c r="A64" s="2" t="s">
        <v>62</v>
      </c>
      <c r="B64" s="134">
        <v>568486</v>
      </c>
      <c r="C64" s="118">
        <f t="shared" si="1"/>
        <v>13.250731965660174</v>
      </c>
      <c r="D64" s="8">
        <f t="shared" si="12"/>
        <v>62</v>
      </c>
      <c r="E64" s="8">
        <f t="shared" si="2"/>
        <v>3844</v>
      </c>
      <c r="F64" s="8">
        <f t="shared" si="3"/>
        <v>238328</v>
      </c>
      <c r="G64" s="116">
        <f>koef.kub.!$B$18+koef.kub.!$B$19*kubický!D64+E64*koef.kub.!$B$20+koef.kub.!$B$21*kubický!F64</f>
        <v>12.98530713435731</v>
      </c>
      <c r="H64" s="116">
        <f t="shared" si="4"/>
        <v>0.26542483130286421</v>
      </c>
      <c r="I64" s="89">
        <f t="shared" si="25"/>
        <v>6.6741377137676292E-2</v>
      </c>
      <c r="J64" s="25">
        <f t="shared" si="6"/>
        <v>466050.14354607061</v>
      </c>
      <c r="K64" s="24">
        <f t="shared" si="7"/>
        <v>102435.85645392939</v>
      </c>
      <c r="L64" s="26">
        <f>koef.kub.!$L$18+koef.kub.!$L$19*kubický!D64+kubický!E64*koef.kub.!$L$20+koef.kub.!$L$21*kubický!F64</f>
        <v>443788.35659471544</v>
      </c>
      <c r="M64" s="25">
        <f t="shared" si="8"/>
        <v>124697.64340528456</v>
      </c>
      <c r="N64" s="25">
        <f t="shared" si="26"/>
        <v>31328.191135181125</v>
      </c>
      <c r="O64" s="25">
        <f t="shared" si="9"/>
        <v>475116.54772989656</v>
      </c>
      <c r="P64" s="27">
        <f t="shared" si="10"/>
        <v>93369.452270103444</v>
      </c>
    </row>
    <row r="65" spans="1:16" x14ac:dyDescent="0.25">
      <c r="A65" s="2" t="s">
        <v>63</v>
      </c>
      <c r="B65" s="134">
        <v>556304</v>
      </c>
      <c r="C65" s="118">
        <f t="shared" si="1"/>
        <v>13.229070186402446</v>
      </c>
      <c r="D65" s="8">
        <f t="shared" si="12"/>
        <v>63</v>
      </c>
      <c r="E65" s="8">
        <f t="shared" si="2"/>
        <v>3969</v>
      </c>
      <c r="F65" s="8">
        <f t="shared" si="3"/>
        <v>250047</v>
      </c>
      <c r="G65" s="116">
        <f>koef.kub.!$B$18+koef.kub.!$B$19*kubický!D65+E65*koef.kub.!$B$20+koef.kub.!$B$21*kubický!F65</f>
        <v>12.994782025418797</v>
      </c>
      <c r="H65" s="116">
        <f t="shared" si="4"/>
        <v>0.23428816098364891</v>
      </c>
      <c r="I65" s="89">
        <f t="shared" si="25"/>
        <v>4.4054880265918923E-2</v>
      </c>
      <c r="J65" s="25">
        <f t="shared" si="6"/>
        <v>459933.36794731056</v>
      </c>
      <c r="K65" s="24">
        <f t="shared" si="7"/>
        <v>96370.632052689441</v>
      </c>
      <c r="L65" s="26">
        <f>koef.kub.!$L$18+koef.kub.!$L$19*kubický!D65+kubický!E65*koef.kub.!$L$20+koef.kub.!$L$21*kubický!F65</f>
        <v>447699.9887773869</v>
      </c>
      <c r="M65" s="25">
        <f t="shared" si="8"/>
        <v>108604.0112226131</v>
      </c>
      <c r="N65" s="25">
        <f t="shared" si="26"/>
        <v>20514.178692857531</v>
      </c>
      <c r="O65" s="25">
        <f t="shared" si="9"/>
        <v>468214.16747024446</v>
      </c>
      <c r="P65" s="27">
        <f t="shared" si="10"/>
        <v>88089.832529755542</v>
      </c>
    </row>
    <row r="66" spans="1:16" x14ac:dyDescent="0.25">
      <c r="A66" s="2" t="s">
        <v>64</v>
      </c>
      <c r="B66" s="134">
        <v>523591</v>
      </c>
      <c r="C66" s="118">
        <f t="shared" si="1"/>
        <v>13.168466124176495</v>
      </c>
      <c r="D66" s="8">
        <f t="shared" si="12"/>
        <v>64</v>
      </c>
      <c r="E66" s="8">
        <f t="shared" si="2"/>
        <v>4096</v>
      </c>
      <c r="F66" s="8">
        <f t="shared" si="3"/>
        <v>262144</v>
      </c>
      <c r="G66" s="116">
        <f>koef.kub.!$B$18+koef.kub.!$B$19*kubický!D66+E66*koef.kub.!$B$20+koef.kub.!$B$21*kubický!F66</f>
        <v>13.004279379231612</v>
      </c>
      <c r="H66" s="116">
        <f t="shared" si="4"/>
        <v>0.1641867449448835</v>
      </c>
      <c r="I66" s="89">
        <f t="shared" si="25"/>
        <v>-3.2629029323827507E-3</v>
      </c>
      <c r="J66" s="25">
        <f t="shared" si="6"/>
        <v>442863.32336990157</v>
      </c>
      <c r="K66" s="24">
        <f t="shared" si="7"/>
        <v>80727.676630098431</v>
      </c>
      <c r="L66" s="26">
        <f>koef.kub.!$L$18+koef.kub.!$L$19*kubický!D66+kubický!E66*koef.kub.!$L$20+koef.kub.!$L$21*kubický!F66</f>
        <v>451624.9231595716</v>
      </c>
      <c r="M66" s="25">
        <f t="shared" si="8"/>
        <v>71966.076840428403</v>
      </c>
      <c r="N66" s="25">
        <f t="shared" si="26"/>
        <v>-1613.062926555529</v>
      </c>
      <c r="O66" s="25">
        <f t="shared" si="9"/>
        <v>450011.86023301608</v>
      </c>
      <c r="P66" s="27">
        <f t="shared" si="10"/>
        <v>73579.139766983921</v>
      </c>
    </row>
    <row r="67" spans="1:16" x14ac:dyDescent="0.25">
      <c r="A67" s="2" t="s">
        <v>65</v>
      </c>
      <c r="B67" s="134">
        <v>499222</v>
      </c>
      <c r="C67" s="118">
        <f t="shared" si="1"/>
        <v>13.120806165579099</v>
      </c>
      <c r="D67" s="8">
        <f t="shared" si="12"/>
        <v>65</v>
      </c>
      <c r="E67" s="8">
        <f t="shared" si="2"/>
        <v>4225</v>
      </c>
      <c r="F67" s="8">
        <f t="shared" si="3"/>
        <v>274625</v>
      </c>
      <c r="G67" s="116">
        <f>koef.kub.!$B$18+koef.kub.!$B$19*kubický!D67+E67*koef.kub.!$B$20+koef.kub.!$B$21*kubický!F67</f>
        <v>13.013778865047165</v>
      </c>
      <c r="H67" s="116">
        <f t="shared" si="4"/>
        <v>0.10702730053193399</v>
      </c>
      <c r="I67" s="89">
        <f t="shared" si="25"/>
        <v>-3.9107989363197183E-2</v>
      </c>
      <c r="J67" s="25">
        <f t="shared" si="6"/>
        <v>431348.17590202333</v>
      </c>
      <c r="K67" s="24">
        <f t="shared" si="7"/>
        <v>67873.824097976671</v>
      </c>
      <c r="L67" s="26">
        <f>koef.kub.!$L$18+koef.kub.!$L$19*kubický!D67+kubický!E67*koef.kub.!$L$20+koef.kub.!$L$21*kubický!F67</f>
        <v>455555.13804869354</v>
      </c>
      <c r="M67" s="25">
        <f t="shared" si="8"/>
        <v>43666.861951306462</v>
      </c>
      <c r="N67" s="25">
        <f t="shared" si="26"/>
        <v>-17689.623141593478</v>
      </c>
      <c r="O67" s="25">
        <f t="shared" si="9"/>
        <v>437865.51490710006</v>
      </c>
      <c r="P67" s="27">
        <f t="shared" si="10"/>
        <v>61356.485092899937</v>
      </c>
    </row>
    <row r="68" spans="1:16" x14ac:dyDescent="0.25">
      <c r="A68" s="2" t="s">
        <v>66</v>
      </c>
      <c r="B68" s="134">
        <v>487733</v>
      </c>
      <c r="C68" s="118">
        <f t="shared" ref="C68:C110" si="40">LN(B68)</f>
        <v>13.097523403956879</v>
      </c>
      <c r="D68" s="8">
        <f t="shared" si="12"/>
        <v>66</v>
      </c>
      <c r="E68" s="8">
        <f t="shared" ref="E68:E110" si="41">POWER(D68,2)</f>
        <v>4356</v>
      </c>
      <c r="F68" s="8">
        <f t="shared" ref="F68:F110" si="42">POWER(D68,3)</f>
        <v>287496</v>
      </c>
      <c r="G68" s="116">
        <f>koef.kub.!$B$18+koef.kub.!$B$19*kubický!D68+E68*koef.kub.!$B$20+koef.kub.!$B$21*kubický!F68</f>
        <v>13.023260152116864</v>
      </c>
      <c r="H68" s="116">
        <f t="shared" ref="H68:H110" si="43">C68-G68</f>
        <v>7.4263251840015698E-2</v>
      </c>
      <c r="I68" s="89">
        <f t="shared" si="25"/>
        <v>-4.9420063295204736E-2</v>
      </c>
      <c r="J68" s="25">
        <f t="shared" ref="J68:J110" si="44">EXP(I68+G68)</f>
        <v>430989.96632291225</v>
      </c>
      <c r="K68" s="24">
        <f t="shared" ref="K68:K110" si="45">B68-J68</f>
        <v>56743.033677087747</v>
      </c>
      <c r="L68" s="26">
        <f>koef.kub.!$L$18+koef.kub.!$L$19*kubický!D68+kubický!E68*koef.kub.!$L$20+koef.kub.!$L$21*kubický!F68</f>
        <v>459482.61175217695</v>
      </c>
      <c r="M68" s="25">
        <f t="shared" ref="M68:M110" si="46">B68-L68</f>
        <v>28250.388247823052</v>
      </c>
      <c r="N68" s="25">
        <f t="shared" si="26"/>
        <v>-22486.258037458112</v>
      </c>
      <c r="O68" s="25">
        <f t="shared" ref="O68:O110" si="47">L68+N68</f>
        <v>436996.35371471883</v>
      </c>
      <c r="P68" s="27">
        <f t="shared" ref="P68:P110" si="48">B68-O68</f>
        <v>50736.646285281167</v>
      </c>
    </row>
    <row r="69" spans="1:16" x14ac:dyDescent="0.25">
      <c r="A69" s="2" t="s">
        <v>67</v>
      </c>
      <c r="B69" s="134">
        <v>495276</v>
      </c>
      <c r="C69" s="118">
        <f t="shared" si="40"/>
        <v>13.112870461920798</v>
      </c>
      <c r="D69" s="8">
        <f t="shared" ref="D69:D110" si="49">1+D68</f>
        <v>67</v>
      </c>
      <c r="E69" s="8">
        <f t="shared" si="41"/>
        <v>4489</v>
      </c>
      <c r="F69" s="8">
        <f t="shared" si="42"/>
        <v>300763</v>
      </c>
      <c r="G69" s="116">
        <f>koef.kub.!$B$18+koef.kub.!$B$19*kubický!D69+E69*koef.kub.!$B$20+koef.kub.!$B$21*kubický!F69</f>
        <v>13.032702909692116</v>
      </c>
      <c r="H69" s="116">
        <f t="shared" si="43"/>
        <v>8.0167552228681771E-2</v>
      </c>
      <c r="I69" s="89">
        <f t="shared" si="25"/>
        <v>-7.7439103953785421E-3</v>
      </c>
      <c r="J69" s="25">
        <f t="shared" si="44"/>
        <v>453594.54227275407</v>
      </c>
      <c r="K69" s="24">
        <f t="shared" si="45"/>
        <v>41681.457727245928</v>
      </c>
      <c r="L69" s="26">
        <f>koef.kub.!$L$18+koef.kub.!$L$19*kubický!D69+kubický!E69*koef.kub.!$L$20+koef.kub.!$L$21*kubický!F69</f>
        <v>463399.32257744629</v>
      </c>
      <c r="M69" s="25">
        <f t="shared" si="46"/>
        <v>31876.677422553708</v>
      </c>
      <c r="N69" s="25">
        <f t="shared" si="26"/>
        <v>-4534.7819629424212</v>
      </c>
      <c r="O69" s="25">
        <f t="shared" si="47"/>
        <v>458864.54061450384</v>
      </c>
      <c r="P69" s="27">
        <f t="shared" si="48"/>
        <v>36411.459385496157</v>
      </c>
    </row>
    <row r="70" spans="1:16" x14ac:dyDescent="0.25">
      <c r="A70" s="2" t="s">
        <v>68</v>
      </c>
      <c r="B70" s="134">
        <v>491090</v>
      </c>
      <c r="C70" s="118">
        <f t="shared" si="40"/>
        <v>13.104382689368379</v>
      </c>
      <c r="D70" s="8">
        <f t="shared" si="49"/>
        <v>68</v>
      </c>
      <c r="E70" s="8">
        <f t="shared" si="41"/>
        <v>4624</v>
      </c>
      <c r="F70" s="8">
        <f t="shared" si="42"/>
        <v>314432</v>
      </c>
      <c r="G70" s="116">
        <f>koef.kub.!$B$18+koef.kub.!$B$19*kubický!D70+E70*koef.kub.!$B$20+koef.kub.!$B$21*kubický!F70</f>
        <v>13.042086807024337</v>
      </c>
      <c r="H70" s="116">
        <f t="shared" si="43"/>
        <v>6.2295882344042042E-2</v>
      </c>
      <c r="I70" s="89">
        <f t="shared" si="25"/>
        <v>-5.5171652566174062E-3</v>
      </c>
      <c r="J70" s="25">
        <f t="shared" si="44"/>
        <v>458891.75886548235</v>
      </c>
      <c r="K70" s="24">
        <f t="shared" si="45"/>
        <v>32198.241134517652</v>
      </c>
      <c r="L70" s="26">
        <f>koef.kub.!$L$18+koef.kub.!$L$19*kubický!D70+kubický!E70*koef.kub.!$L$20+koef.kub.!$L$21*kubický!F70</f>
        <v>467297.24883192522</v>
      </c>
      <c r="M70" s="25">
        <f t="shared" si="46"/>
        <v>23792.751168074785</v>
      </c>
      <c r="N70" s="25">
        <f t="shared" si="26"/>
        <v>-3721.5890179133835</v>
      </c>
      <c r="O70" s="25">
        <f t="shared" si="47"/>
        <v>463575.65981401183</v>
      </c>
      <c r="P70" s="27">
        <f t="shared" si="48"/>
        <v>27514.340185988171</v>
      </c>
    </row>
    <row r="71" spans="1:16" x14ac:dyDescent="0.25">
      <c r="A71" s="2" t="s">
        <v>69</v>
      </c>
      <c r="B71" s="134">
        <v>487351</v>
      </c>
      <c r="C71" s="118">
        <f t="shared" si="40"/>
        <v>13.09673988167666</v>
      </c>
      <c r="D71" s="8">
        <f t="shared" si="49"/>
        <v>69</v>
      </c>
      <c r="E71" s="8">
        <f t="shared" si="41"/>
        <v>4761</v>
      </c>
      <c r="F71" s="8">
        <f t="shared" si="42"/>
        <v>328509</v>
      </c>
      <c r="G71" s="116">
        <f>koef.kub.!$B$18+koef.kub.!$B$19*kubický!D71+E71*koef.kub.!$B$20+koef.kub.!$B$21*kubický!F71</f>
        <v>13.05139151336493</v>
      </c>
      <c r="H71" s="116">
        <f t="shared" si="43"/>
        <v>4.5348368311730169E-2</v>
      </c>
      <c r="I71" s="89">
        <f t="shared" si="25"/>
        <v>-1.6490642773032541E-2</v>
      </c>
      <c r="J71" s="25">
        <f t="shared" si="44"/>
        <v>458126.61213043844</v>
      </c>
      <c r="K71" s="24">
        <f t="shared" si="45"/>
        <v>29224.387869561557</v>
      </c>
      <c r="L71" s="26">
        <f>koef.kub.!$L$18+koef.kub.!$L$19*kubický!D71+kubický!E71*koef.kub.!$L$20+koef.kub.!$L$21*kubický!F71</f>
        <v>471168.36882303865</v>
      </c>
      <c r="M71" s="25">
        <f t="shared" si="46"/>
        <v>16182.631176961353</v>
      </c>
      <c r="N71" s="25">
        <f t="shared" si="26"/>
        <v>-8292.6818599092803</v>
      </c>
      <c r="O71" s="25">
        <f t="shared" si="47"/>
        <v>462875.68696312938</v>
      </c>
      <c r="P71" s="27">
        <f t="shared" si="48"/>
        <v>24475.313036870619</v>
      </c>
    </row>
    <row r="72" spans="1:16" x14ac:dyDescent="0.25">
      <c r="A72" s="2" t="s">
        <v>70</v>
      </c>
      <c r="B72" s="134">
        <v>482720</v>
      </c>
      <c r="C72" s="118">
        <f t="shared" si="40"/>
        <v>13.087192054392888</v>
      </c>
      <c r="D72" s="8">
        <f t="shared" si="49"/>
        <v>70</v>
      </c>
      <c r="E72" s="8">
        <f t="shared" si="41"/>
        <v>4900</v>
      </c>
      <c r="F72" s="8">
        <f t="shared" si="42"/>
        <v>343000</v>
      </c>
      <c r="G72" s="116">
        <f>koef.kub.!$B$18+koef.kub.!$B$19*kubický!D72+E72*koef.kub.!$B$20+koef.kub.!$B$21*kubický!F72</f>
        <v>13.060596697965307</v>
      </c>
      <c r="H72" s="116">
        <f t="shared" si="43"/>
        <v>2.6595356427581152E-2</v>
      </c>
      <c r="I72" s="89">
        <f t="shared" si="25"/>
        <v>-4.3021370281841324E-2</v>
      </c>
      <c r="J72" s="25">
        <f t="shared" si="44"/>
        <v>450257.68342208676</v>
      </c>
      <c r="K72" s="24">
        <f t="shared" si="45"/>
        <v>32462.31657791324</v>
      </c>
      <c r="L72" s="26">
        <f>koef.kub.!$L$18+koef.kub.!$L$19*kubický!D72+kubický!E72*koef.kub.!$L$20+koef.kub.!$L$21*kubický!F72</f>
        <v>475004.66085821006</v>
      </c>
      <c r="M72" s="25">
        <f t="shared" si="46"/>
        <v>7715.3391417899402</v>
      </c>
      <c r="N72" s="25">
        <f t="shared" si="26"/>
        <v>-18894.895939211448</v>
      </c>
      <c r="O72" s="25">
        <f t="shared" si="47"/>
        <v>456109.76491899858</v>
      </c>
      <c r="P72" s="27">
        <f t="shared" si="48"/>
        <v>26610.235081001418</v>
      </c>
    </row>
    <row r="73" spans="1:16" x14ac:dyDescent="0.25">
      <c r="A73" s="2" t="s">
        <v>71</v>
      </c>
      <c r="B73" s="134">
        <v>490050</v>
      </c>
      <c r="C73" s="118">
        <f t="shared" si="40"/>
        <v>13.102262705697326</v>
      </c>
      <c r="D73" s="8">
        <f t="shared" si="49"/>
        <v>71</v>
      </c>
      <c r="E73" s="8">
        <f t="shared" si="41"/>
        <v>5041</v>
      </c>
      <c r="F73" s="8">
        <f t="shared" si="42"/>
        <v>357911</v>
      </c>
      <c r="G73" s="116">
        <f>koef.kub.!$B$18+koef.kub.!$B$19*kubický!D73+E73*koef.kub.!$B$20+koef.kub.!$B$21*kubický!F73</f>
        <v>13.069682030076873</v>
      </c>
      <c r="H73" s="116">
        <f t="shared" si="43"/>
        <v>3.2580675620453192E-2</v>
      </c>
      <c r="I73" s="89">
        <f t="shared" si="25"/>
        <v>-4.1190708527894956E-2</v>
      </c>
      <c r="J73" s="25">
        <f t="shared" si="44"/>
        <v>455199.61752050929</v>
      </c>
      <c r="K73" s="24">
        <f t="shared" si="45"/>
        <v>34850.382479490712</v>
      </c>
      <c r="L73" s="26">
        <f>koef.kub.!$L$18+koef.kub.!$L$19*kubický!D73+kubický!E73*koef.kub.!$L$20+koef.kub.!$L$21*kubický!F73</f>
        <v>478798.10324486392</v>
      </c>
      <c r="M73" s="25">
        <f t="shared" si="46"/>
        <v>11251.896755136084</v>
      </c>
      <c r="N73" s="25">
        <f t="shared" si="26"/>
        <v>-17938.495277529746</v>
      </c>
      <c r="O73" s="25">
        <f t="shared" si="47"/>
        <v>460859.60796733416</v>
      </c>
      <c r="P73" s="27">
        <f t="shared" si="48"/>
        <v>29190.392032665841</v>
      </c>
    </row>
    <row r="74" spans="1:16" ht="15.75" thickBot="1" x14ac:dyDescent="0.3">
      <c r="A74" s="6" t="s">
        <v>72</v>
      </c>
      <c r="B74" s="137">
        <v>546484</v>
      </c>
      <c r="C74" s="118">
        <f t="shared" si="40"/>
        <v>13.211260308951481</v>
      </c>
      <c r="D74" s="8">
        <f t="shared" si="49"/>
        <v>72</v>
      </c>
      <c r="E74" s="8">
        <f t="shared" si="41"/>
        <v>5184</v>
      </c>
      <c r="F74" s="8">
        <f t="shared" si="42"/>
        <v>373248</v>
      </c>
      <c r="G74" s="116">
        <f>koef.kub.!$B$18+koef.kub.!$B$19*kubický!D74+E74*koef.kub.!$B$20+koef.kub.!$B$21*kubický!F74</f>
        <v>13.078627178951042</v>
      </c>
      <c r="H74" s="116">
        <f t="shared" si="43"/>
        <v>0.13263313000043908</v>
      </c>
      <c r="I74" s="89">
        <f t="shared" si="25"/>
        <v>3.2954223180882147E-2</v>
      </c>
      <c r="J74" s="25">
        <f t="shared" si="44"/>
        <v>494637.97094115708</v>
      </c>
      <c r="K74" s="24">
        <f t="shared" si="45"/>
        <v>51846.02905884292</v>
      </c>
      <c r="L74" s="26">
        <f>koef.kub.!$L$18+koef.kub.!$L$19*kubický!D74+kubický!E74*koef.kub.!$L$20+koef.kub.!$L$21*kubický!F74</f>
        <v>482540.67429042439</v>
      </c>
      <c r="M74" s="25">
        <f t="shared" si="46"/>
        <v>63943.325709575613</v>
      </c>
      <c r="N74" s="25">
        <f t="shared" si="26"/>
        <v>13952.398960568711</v>
      </c>
      <c r="O74" s="25">
        <f t="shared" si="47"/>
        <v>496493.0732509931</v>
      </c>
      <c r="P74" s="27">
        <f t="shared" si="48"/>
        <v>49990.926749006903</v>
      </c>
    </row>
    <row r="75" spans="1:16" x14ac:dyDescent="0.25">
      <c r="A75" s="74" t="s">
        <v>73</v>
      </c>
      <c r="B75" s="133">
        <v>555133</v>
      </c>
      <c r="C75" s="118">
        <f t="shared" si="40"/>
        <v>13.22696300365922</v>
      </c>
      <c r="D75" s="8">
        <f t="shared" si="49"/>
        <v>73</v>
      </c>
      <c r="E75" s="8">
        <f t="shared" si="41"/>
        <v>5329</v>
      </c>
      <c r="F75" s="8">
        <f t="shared" si="42"/>
        <v>389017</v>
      </c>
      <c r="G75" s="116">
        <f>koef.kub.!$B$18+koef.kub.!$B$19*kubický!D75+E75*koef.kub.!$B$20+koef.kub.!$B$21*kubický!F75</f>
        <v>13.087411813839219</v>
      </c>
      <c r="H75" s="116">
        <f t="shared" si="43"/>
        <v>0.13955118982000059</v>
      </c>
      <c r="I75" s="89">
        <f t="shared" si="25"/>
        <v>6.2004272241072071E-2</v>
      </c>
      <c r="J75" s="25">
        <f t="shared" si="44"/>
        <v>513710.97769362206</v>
      </c>
      <c r="K75" s="24">
        <f t="shared" si="45"/>
        <v>41422.022306377941</v>
      </c>
      <c r="L75" s="26">
        <f>koef.kub.!$L$18+koef.kub.!$L$19*kubický!D75+kubický!E75*koef.kub.!$L$20+koef.kub.!$L$21*kubický!F75</f>
        <v>486224.35230231611</v>
      </c>
      <c r="M75" s="25">
        <f t="shared" si="46"/>
        <v>68908.647697683889</v>
      </c>
      <c r="N75" s="25">
        <f t="shared" si="26"/>
        <v>29376.619374506037</v>
      </c>
      <c r="O75" s="25">
        <f t="shared" si="47"/>
        <v>515600.97167682217</v>
      </c>
      <c r="P75" s="27">
        <f t="shared" si="48"/>
        <v>39532.02832317783</v>
      </c>
    </row>
    <row r="76" spans="1:16" x14ac:dyDescent="0.25">
      <c r="A76" s="2" t="s">
        <v>74</v>
      </c>
      <c r="B76" s="134">
        <v>547257</v>
      </c>
      <c r="C76" s="118">
        <f t="shared" si="40"/>
        <v>13.212673806532173</v>
      </c>
      <c r="D76" s="8">
        <f t="shared" si="49"/>
        <v>74</v>
      </c>
      <c r="E76" s="8">
        <f t="shared" si="41"/>
        <v>5476</v>
      </c>
      <c r="F76" s="8">
        <f t="shared" si="42"/>
        <v>405224</v>
      </c>
      <c r="G76" s="116">
        <f>koef.kub.!$B$18+koef.kub.!$B$19*kubický!D76+E76*koef.kub.!$B$20+koef.kub.!$B$21*kubický!F76</f>
        <v>13.09601560399282</v>
      </c>
      <c r="H76" s="116">
        <f t="shared" si="43"/>
        <v>0.11665820253935344</v>
      </c>
      <c r="I76" s="89">
        <f t="shared" si="25"/>
        <v>6.6741377137676292E-2</v>
      </c>
      <c r="J76" s="25">
        <f t="shared" si="44"/>
        <v>520610.26091257634</v>
      </c>
      <c r="K76" s="24">
        <f t="shared" si="45"/>
        <v>26646.739087423659</v>
      </c>
      <c r="L76" s="26">
        <f>koef.kub.!$L$18+koef.kub.!$L$19*kubický!D76+kubický!E76*koef.kub.!$L$20+koef.kub.!$L$21*kubický!F76</f>
        <v>489841.11558796244</v>
      </c>
      <c r="M76" s="25">
        <f t="shared" si="46"/>
        <v>57415.884412037558</v>
      </c>
      <c r="N76" s="25">
        <f t="shared" si="26"/>
        <v>31328.191135181125</v>
      </c>
      <c r="O76" s="25">
        <f t="shared" si="47"/>
        <v>521169.30672314356</v>
      </c>
      <c r="P76" s="27">
        <f t="shared" si="48"/>
        <v>26087.693276856444</v>
      </c>
    </row>
    <row r="77" spans="1:16" x14ac:dyDescent="0.25">
      <c r="A77" s="2" t="s">
        <v>75</v>
      </c>
      <c r="B77" s="134">
        <v>525500</v>
      </c>
      <c r="C77" s="118">
        <f t="shared" si="40"/>
        <v>13.172105469299144</v>
      </c>
      <c r="D77" s="8">
        <f t="shared" si="49"/>
        <v>75</v>
      </c>
      <c r="E77" s="8">
        <f t="shared" si="41"/>
        <v>5625</v>
      </c>
      <c r="F77" s="8">
        <f t="shared" si="42"/>
        <v>421875</v>
      </c>
      <c r="G77" s="116">
        <f>koef.kub.!$B$18+koef.kub.!$B$19*kubický!D77+E77*koef.kub.!$B$20+koef.kub.!$B$21*kubický!F77</f>
        <v>13.104418218663243</v>
      </c>
      <c r="H77" s="116">
        <f t="shared" si="43"/>
        <v>6.7687250635900753E-2</v>
      </c>
      <c r="I77" s="89">
        <f t="shared" si="25"/>
        <v>4.4054880265918923E-2</v>
      </c>
      <c r="J77" s="25">
        <f t="shared" si="44"/>
        <v>513226.78317274875</v>
      </c>
      <c r="K77" s="24">
        <f t="shared" si="45"/>
        <v>12273.21682725125</v>
      </c>
      <c r="L77" s="26">
        <f>koef.kub.!$L$18+koef.kub.!$L$19*kubický!D77+kubický!E77*koef.kub.!$L$20+koef.kub.!$L$21*kubický!F77</f>
        <v>493382.94245478825</v>
      </c>
      <c r="M77" s="25">
        <f t="shared" si="46"/>
        <v>32117.057545211748</v>
      </c>
      <c r="N77" s="25">
        <f t="shared" si="26"/>
        <v>20514.178692857531</v>
      </c>
      <c r="O77" s="25">
        <f t="shared" si="47"/>
        <v>513897.12114764575</v>
      </c>
      <c r="P77" s="27">
        <f t="shared" si="48"/>
        <v>11602.878852354246</v>
      </c>
    </row>
    <row r="78" spans="1:16" x14ac:dyDescent="0.25">
      <c r="A78" s="2" t="s">
        <v>76</v>
      </c>
      <c r="B78" s="134">
        <v>492327</v>
      </c>
      <c r="C78" s="118">
        <f t="shared" si="40"/>
        <v>13.106898408849329</v>
      </c>
      <c r="D78" s="8">
        <f t="shared" si="49"/>
        <v>76</v>
      </c>
      <c r="E78" s="8">
        <f t="shared" si="41"/>
        <v>5776</v>
      </c>
      <c r="F78" s="8">
        <f t="shared" si="42"/>
        <v>438976</v>
      </c>
      <c r="G78" s="116">
        <f>koef.kub.!$B$18+koef.kub.!$B$19*kubický!D78+E78*koef.kub.!$B$20+koef.kub.!$B$21*kubický!F78</f>
        <v>13.112599327101909</v>
      </c>
      <c r="H78" s="116">
        <f t="shared" si="43"/>
        <v>-5.7009182525806779E-3</v>
      </c>
      <c r="I78" s="89">
        <f t="shared" si="25"/>
        <v>-3.2629029323827507E-3</v>
      </c>
      <c r="J78" s="25">
        <f t="shared" si="44"/>
        <v>493528.76513418544</v>
      </c>
      <c r="K78" s="24">
        <f t="shared" si="45"/>
        <v>-1201.7651341854362</v>
      </c>
      <c r="L78" s="26">
        <f>koef.kub.!$L$18+koef.kub.!$L$19*kubický!D78+kubický!E78*koef.kub.!$L$20+koef.kub.!$L$21*kubický!F78</f>
        <v>496841.8112102173</v>
      </c>
      <c r="M78" s="25">
        <f t="shared" si="46"/>
        <v>-4514.8112102173036</v>
      </c>
      <c r="N78" s="25">
        <f t="shared" si="26"/>
        <v>-1613.062926555529</v>
      </c>
      <c r="O78" s="25">
        <f t="shared" si="47"/>
        <v>495228.74828366179</v>
      </c>
      <c r="P78" s="27">
        <f t="shared" si="48"/>
        <v>-2901.7482836617855</v>
      </c>
    </row>
    <row r="79" spans="1:16" x14ac:dyDescent="0.25">
      <c r="A79" s="2" t="s">
        <v>77</v>
      </c>
      <c r="B79" s="134">
        <v>467774</v>
      </c>
      <c r="C79" s="118">
        <f t="shared" si="40"/>
        <v>13.055740552280232</v>
      </c>
      <c r="D79" s="8">
        <f t="shared" si="49"/>
        <v>77</v>
      </c>
      <c r="E79" s="8">
        <f t="shared" si="41"/>
        <v>5929</v>
      </c>
      <c r="F79" s="8">
        <f t="shared" si="42"/>
        <v>456533</v>
      </c>
      <c r="G79" s="116">
        <f>koef.kub.!$B$18+koef.kub.!$B$19*kubický!D79+E79*koef.kub.!$B$20+koef.kub.!$B$21*kubický!F79</f>
        <v>13.120538598560216</v>
      </c>
      <c r="H79" s="116">
        <f t="shared" si="43"/>
        <v>-6.4798046279983978E-2</v>
      </c>
      <c r="I79" s="89">
        <f t="shared" si="25"/>
        <v>-3.9107989363197183E-2</v>
      </c>
      <c r="J79" s="25">
        <f t="shared" si="44"/>
        <v>479946.83157509944</v>
      </c>
      <c r="K79" s="24">
        <f t="shared" si="45"/>
        <v>-12172.831575099437</v>
      </c>
      <c r="L79" s="26">
        <f>koef.kub.!$L$18+koef.kub.!$L$19*kubický!D79+kubický!E79*koef.kub.!$L$20+koef.kub.!$L$21*kubický!F79</f>
        <v>500209.70016167406</v>
      </c>
      <c r="M79" s="25">
        <f t="shared" si="46"/>
        <v>-32435.70016167406</v>
      </c>
      <c r="N79" s="25">
        <f t="shared" si="26"/>
        <v>-17689.623141593478</v>
      </c>
      <c r="O79" s="25">
        <f t="shared" si="47"/>
        <v>482520.07702008059</v>
      </c>
      <c r="P79" s="27">
        <f t="shared" si="48"/>
        <v>-14746.077020080585</v>
      </c>
    </row>
    <row r="80" spans="1:16" x14ac:dyDescent="0.25">
      <c r="A80" s="2" t="s">
        <v>78</v>
      </c>
      <c r="B80" s="134">
        <v>460321</v>
      </c>
      <c r="C80" s="118">
        <f t="shared" si="40"/>
        <v>13.039679351184823</v>
      </c>
      <c r="D80" s="8">
        <f t="shared" si="49"/>
        <v>78</v>
      </c>
      <c r="E80" s="8">
        <f t="shared" si="41"/>
        <v>6084</v>
      </c>
      <c r="F80" s="8">
        <f t="shared" si="42"/>
        <v>474552</v>
      </c>
      <c r="G80" s="116">
        <f>koef.kub.!$B$18+koef.kub.!$B$19*kubický!D80+E80*koef.kub.!$B$20+koef.kub.!$B$21*kubický!F80</f>
        <v>13.128215702289586</v>
      </c>
      <c r="H80" s="116">
        <f t="shared" si="43"/>
        <v>-8.8536351104762545E-2</v>
      </c>
      <c r="I80" s="89">
        <f t="shared" ref="I80:I110" si="50">I68</f>
        <v>-4.9420063295204736E-2</v>
      </c>
      <c r="J80" s="25">
        <f t="shared" si="44"/>
        <v>478683.85066432814</v>
      </c>
      <c r="K80" s="24">
        <f t="shared" si="45"/>
        <v>-18362.850664328143</v>
      </c>
      <c r="L80" s="26">
        <f>koef.kub.!$L$18+koef.kub.!$L$19*kubický!D80+kubický!E80*koef.kub.!$L$20+koef.kub.!$L$21*kubický!F80</f>
        <v>503478.58761658275</v>
      </c>
      <c r="M80" s="25">
        <f t="shared" si="46"/>
        <v>-43157.58761658275</v>
      </c>
      <c r="N80" s="25">
        <f t="shared" ref="N80:N110" si="51">N68</f>
        <v>-22486.258037458112</v>
      </c>
      <c r="O80" s="25">
        <f t="shared" si="47"/>
        <v>480992.32957912463</v>
      </c>
      <c r="P80" s="27">
        <f t="shared" si="48"/>
        <v>-20671.329579124635</v>
      </c>
    </row>
    <row r="81" spans="1:16" x14ac:dyDescent="0.25">
      <c r="A81" s="2" t="s">
        <v>79</v>
      </c>
      <c r="B81" s="134">
        <v>469863</v>
      </c>
      <c r="C81" s="118">
        <f t="shared" si="40"/>
        <v>13.060196441833257</v>
      </c>
      <c r="D81" s="8">
        <f t="shared" si="49"/>
        <v>79</v>
      </c>
      <c r="E81" s="8">
        <f t="shared" si="41"/>
        <v>6241</v>
      </c>
      <c r="F81" s="8">
        <f t="shared" si="42"/>
        <v>493039</v>
      </c>
      <c r="G81" s="116">
        <f>koef.kub.!$B$18+koef.kub.!$B$19*kubický!D81+E81*koef.kub.!$B$20+koef.kub.!$B$21*kubický!F81</f>
        <v>13.135610307541416</v>
      </c>
      <c r="H81" s="116">
        <f t="shared" si="43"/>
        <v>-7.5413865708158667E-2</v>
      </c>
      <c r="I81" s="89">
        <f t="shared" si="50"/>
        <v>-7.7439103953785421E-3</v>
      </c>
      <c r="J81" s="25">
        <f t="shared" si="44"/>
        <v>502759.09458398336</v>
      </c>
      <c r="K81" s="24">
        <f t="shared" si="45"/>
        <v>-32896.094583983358</v>
      </c>
      <c r="L81" s="26">
        <f>koef.kub.!$L$18+koef.kub.!$L$19*kubický!D81+kubický!E81*koef.kub.!$L$20+koef.kub.!$L$21*kubický!F81</f>
        <v>506640.45188236737</v>
      </c>
      <c r="M81" s="25">
        <f t="shared" si="46"/>
        <v>-36777.451882367372</v>
      </c>
      <c r="N81" s="25">
        <f t="shared" si="51"/>
        <v>-4534.7819629424212</v>
      </c>
      <c r="O81" s="25">
        <f t="shared" si="47"/>
        <v>502105.66991942492</v>
      </c>
      <c r="P81" s="27">
        <f t="shared" si="48"/>
        <v>-32242.669919424923</v>
      </c>
    </row>
    <row r="82" spans="1:16" x14ac:dyDescent="0.25">
      <c r="A82" s="2" t="s">
        <v>80</v>
      </c>
      <c r="B82" s="134">
        <v>465968</v>
      </c>
      <c r="C82" s="118">
        <f t="shared" si="40"/>
        <v>13.051872241222027</v>
      </c>
      <c r="D82" s="8">
        <f t="shared" si="49"/>
        <v>80</v>
      </c>
      <c r="E82" s="8">
        <f t="shared" si="41"/>
        <v>6400</v>
      </c>
      <c r="F82" s="8">
        <f t="shared" si="42"/>
        <v>512000</v>
      </c>
      <c r="G82" s="116">
        <f>koef.kub.!$B$18+koef.kub.!$B$19*kubický!D82+E82*koef.kub.!$B$20+koef.kub.!$B$21*kubický!F82</f>
        <v>13.142702083567118</v>
      </c>
      <c r="H82" s="116">
        <f t="shared" si="43"/>
        <v>-9.0829842345090839E-2</v>
      </c>
      <c r="I82" s="89">
        <f t="shared" si="50"/>
        <v>-5.5171652566174062E-3</v>
      </c>
      <c r="J82" s="25">
        <f t="shared" si="44"/>
        <v>507465.96231079759</v>
      </c>
      <c r="K82" s="24">
        <f t="shared" si="45"/>
        <v>-41497.962310797593</v>
      </c>
      <c r="L82" s="26">
        <f>koef.kub.!$L$18+koef.kub.!$L$19*kubický!D82+kubický!E82*koef.kub.!$L$20+koef.kub.!$L$21*kubický!F82</f>
        <v>509687.27126645227</v>
      </c>
      <c r="M82" s="25">
        <f t="shared" si="46"/>
        <v>-43719.27126645227</v>
      </c>
      <c r="N82" s="25">
        <f t="shared" si="51"/>
        <v>-3721.5890179133835</v>
      </c>
      <c r="O82" s="25">
        <f t="shared" si="47"/>
        <v>505965.68224853888</v>
      </c>
      <c r="P82" s="27">
        <f t="shared" si="48"/>
        <v>-39997.682248538884</v>
      </c>
    </row>
    <row r="83" spans="1:16" x14ac:dyDescent="0.25">
      <c r="A83" s="2" t="s">
        <v>81</v>
      </c>
      <c r="B83" s="134">
        <v>458156</v>
      </c>
      <c r="C83" s="118">
        <f t="shared" si="40"/>
        <v>13.034965016455155</v>
      </c>
      <c r="D83" s="8">
        <f t="shared" si="49"/>
        <v>81</v>
      </c>
      <c r="E83" s="8">
        <f t="shared" si="41"/>
        <v>6561</v>
      </c>
      <c r="F83" s="8">
        <f t="shared" si="42"/>
        <v>531441</v>
      </c>
      <c r="G83" s="116">
        <f>koef.kub.!$B$18+koef.kub.!$B$19*kubický!D83+E83*koef.kub.!$B$20+koef.kub.!$B$21*kubický!F83</f>
        <v>13.149470699618105</v>
      </c>
      <c r="H83" s="116">
        <f t="shared" si="43"/>
        <v>-0.11450568316294962</v>
      </c>
      <c r="I83" s="89">
        <f t="shared" si="50"/>
        <v>-1.6490642773032541E-2</v>
      </c>
      <c r="J83" s="25">
        <f t="shared" si="44"/>
        <v>505336.61817679356</v>
      </c>
      <c r="K83" s="24">
        <f t="shared" si="45"/>
        <v>-47180.618176793563</v>
      </c>
      <c r="L83" s="26">
        <f>koef.kub.!$L$18+koef.kub.!$L$19*kubický!D83+kubický!E83*koef.kub.!$L$20+koef.kub.!$L$21*kubický!F83</f>
        <v>512611.02407626144</v>
      </c>
      <c r="M83" s="25">
        <f t="shared" si="46"/>
        <v>-54455.024076261441</v>
      </c>
      <c r="N83" s="25">
        <f t="shared" si="51"/>
        <v>-8292.6818599092803</v>
      </c>
      <c r="O83" s="25">
        <f t="shared" si="47"/>
        <v>504318.34221635218</v>
      </c>
      <c r="P83" s="27">
        <f t="shared" si="48"/>
        <v>-46162.342216352175</v>
      </c>
    </row>
    <row r="84" spans="1:16" x14ac:dyDescent="0.25">
      <c r="A84" s="2" t="s">
        <v>82</v>
      </c>
      <c r="B84" s="134">
        <v>451968</v>
      </c>
      <c r="C84" s="118">
        <f t="shared" si="40"/>
        <v>13.021366659848004</v>
      </c>
      <c r="D84" s="8">
        <f t="shared" si="49"/>
        <v>82</v>
      </c>
      <c r="E84" s="8">
        <f t="shared" si="41"/>
        <v>6724</v>
      </c>
      <c r="F84" s="8">
        <f t="shared" si="42"/>
        <v>551368</v>
      </c>
      <c r="G84" s="116">
        <f>koef.kub.!$B$18+koef.kub.!$B$19*kubický!D84+E84*koef.kub.!$B$20+koef.kub.!$B$21*kubický!F84</f>
        <v>13.155895824945784</v>
      </c>
      <c r="H84" s="116">
        <f t="shared" si="43"/>
        <v>-0.13452916509777957</v>
      </c>
      <c r="I84" s="89">
        <f t="shared" si="50"/>
        <v>-4.3021370281841324E-2</v>
      </c>
      <c r="J84" s="25">
        <f t="shared" si="44"/>
        <v>495277.97751380113</v>
      </c>
      <c r="K84" s="24">
        <f t="shared" si="45"/>
        <v>-43309.977513801132</v>
      </c>
      <c r="L84" s="26">
        <f>koef.kub.!$L$18+koef.kub.!$L$19*kubický!D84+kubický!E84*koef.kub.!$L$20+koef.kub.!$L$21*kubický!F84</f>
        <v>515403.688619219</v>
      </c>
      <c r="M84" s="25">
        <f t="shared" si="46"/>
        <v>-63435.688619219</v>
      </c>
      <c r="N84" s="25">
        <f t="shared" si="51"/>
        <v>-18894.895939211448</v>
      </c>
      <c r="O84" s="25">
        <f t="shared" si="47"/>
        <v>496508.79268000752</v>
      </c>
      <c r="P84" s="27">
        <f t="shared" si="48"/>
        <v>-44540.792680007522</v>
      </c>
    </row>
    <row r="85" spans="1:16" x14ac:dyDescent="0.25">
      <c r="A85" s="2" t="s">
        <v>83</v>
      </c>
      <c r="B85" s="134">
        <v>456832</v>
      </c>
      <c r="C85" s="118">
        <f t="shared" si="40"/>
        <v>13.032070987409778</v>
      </c>
      <c r="D85" s="8">
        <f t="shared" si="49"/>
        <v>83</v>
      </c>
      <c r="E85" s="8">
        <f t="shared" si="41"/>
        <v>6889</v>
      </c>
      <c r="F85" s="8">
        <f t="shared" si="42"/>
        <v>571787</v>
      </c>
      <c r="G85" s="116">
        <f>koef.kub.!$B$18+koef.kub.!$B$19*kubický!D85+E85*koef.kub.!$B$20+koef.kub.!$B$21*kubický!F85</f>
        <v>13.161957128801566</v>
      </c>
      <c r="H85" s="116">
        <f t="shared" si="43"/>
        <v>-0.129886141391788</v>
      </c>
      <c r="I85" s="89">
        <f t="shared" si="50"/>
        <v>-4.1190708527894956E-2</v>
      </c>
      <c r="J85" s="25">
        <f t="shared" si="44"/>
        <v>499202.15866343654</v>
      </c>
      <c r="K85" s="24">
        <f t="shared" si="45"/>
        <v>-42370.158663436538</v>
      </c>
      <c r="L85" s="26">
        <f>koef.kub.!$L$18+koef.kub.!$L$19*kubický!D85+kubický!E85*koef.kub.!$L$20+koef.kub.!$L$21*kubický!F85</f>
        <v>518057.24320274941</v>
      </c>
      <c r="M85" s="25">
        <f t="shared" si="46"/>
        <v>-61225.243202749407</v>
      </c>
      <c r="N85" s="25">
        <f t="shared" si="51"/>
        <v>-17938.495277529746</v>
      </c>
      <c r="O85" s="25">
        <f t="shared" si="47"/>
        <v>500118.74792521965</v>
      </c>
      <c r="P85" s="27">
        <f t="shared" si="48"/>
        <v>-43286.74792521965</v>
      </c>
    </row>
    <row r="86" spans="1:16" ht="15.75" thickBot="1" x14ac:dyDescent="0.3">
      <c r="A86" s="77" t="s">
        <v>84</v>
      </c>
      <c r="B86" s="135">
        <v>491958</v>
      </c>
      <c r="C86" s="118">
        <f t="shared" si="40"/>
        <v>13.106148625976914</v>
      </c>
      <c r="D86" s="8">
        <f t="shared" si="49"/>
        <v>84</v>
      </c>
      <c r="E86" s="8">
        <f t="shared" si="41"/>
        <v>7056</v>
      </c>
      <c r="F86" s="8">
        <f t="shared" si="42"/>
        <v>592704</v>
      </c>
      <c r="G86" s="116">
        <f>koef.kub.!$B$18+koef.kub.!$B$19*kubický!D86+E86*koef.kub.!$B$20+koef.kub.!$B$21*kubický!F86</f>
        <v>13.167634280436856</v>
      </c>
      <c r="H86" s="116">
        <f t="shared" si="43"/>
        <v>-6.1485654459941586E-2</v>
      </c>
      <c r="I86" s="89">
        <f t="shared" si="50"/>
        <v>3.2954223180882147E-2</v>
      </c>
      <c r="J86" s="25">
        <f t="shared" si="44"/>
        <v>540683.03755957179</v>
      </c>
      <c r="K86" s="24">
        <f t="shared" si="45"/>
        <v>-48725.037559571792</v>
      </c>
      <c r="L86" s="26">
        <f>koef.kub.!$L$18+koef.kub.!$L$19*kubický!D86+kubický!E86*koef.kub.!$L$20+koef.kub.!$L$21*kubický!F86</f>
        <v>520563.66613427701</v>
      </c>
      <c r="M86" s="25">
        <f t="shared" si="46"/>
        <v>-28605.666134277009</v>
      </c>
      <c r="N86" s="25">
        <f t="shared" si="51"/>
        <v>13952.398960568711</v>
      </c>
      <c r="O86" s="25">
        <f t="shared" si="47"/>
        <v>534516.06509484572</v>
      </c>
      <c r="P86" s="27">
        <f t="shared" si="48"/>
        <v>-42558.065094845719</v>
      </c>
    </row>
    <row r="87" spans="1:16" x14ac:dyDescent="0.25">
      <c r="A87" s="78" t="s">
        <v>85</v>
      </c>
      <c r="B87" s="136">
        <v>517723</v>
      </c>
      <c r="C87" s="118">
        <f t="shared" si="40"/>
        <v>13.157195629177615</v>
      </c>
      <c r="D87" s="8">
        <f t="shared" si="49"/>
        <v>85</v>
      </c>
      <c r="E87" s="8">
        <f t="shared" si="41"/>
        <v>7225</v>
      </c>
      <c r="F87" s="8">
        <f t="shared" si="42"/>
        <v>614125</v>
      </c>
      <c r="G87" s="116">
        <f>koef.kub.!$B$18+koef.kub.!$B$19*kubický!D87+E87*koef.kub.!$B$20+koef.kub.!$B$21*kubický!F87</f>
        <v>13.172906949103062</v>
      </c>
      <c r="H87" s="116">
        <f t="shared" si="43"/>
        <v>-1.5711319925447498E-2</v>
      </c>
      <c r="I87" s="89">
        <f t="shared" si="50"/>
        <v>6.2004272241072071E-2</v>
      </c>
      <c r="J87" s="25">
        <f t="shared" si="44"/>
        <v>559562.89950965042</v>
      </c>
      <c r="K87" s="24">
        <f t="shared" si="45"/>
        <v>-41839.899509650422</v>
      </c>
      <c r="L87" s="26">
        <f>koef.kub.!$L$18+koef.kub.!$L$19*kubický!D87+kubický!E87*koef.kub.!$L$20+koef.kub.!$L$21*kubický!F87</f>
        <v>522914.93572122569</v>
      </c>
      <c r="M87" s="25">
        <f t="shared" si="46"/>
        <v>-5191.9357212256873</v>
      </c>
      <c r="N87" s="25">
        <f t="shared" si="51"/>
        <v>29376.619374506037</v>
      </c>
      <c r="O87" s="25">
        <f t="shared" si="47"/>
        <v>552291.55509573175</v>
      </c>
      <c r="P87" s="27">
        <f t="shared" si="48"/>
        <v>-34568.555095731746</v>
      </c>
    </row>
    <row r="88" spans="1:16" x14ac:dyDescent="0.25">
      <c r="A88" s="2" t="s">
        <v>86</v>
      </c>
      <c r="B88" s="134">
        <v>525119</v>
      </c>
      <c r="C88" s="118">
        <f t="shared" si="40"/>
        <v>13.171380182555421</v>
      </c>
      <c r="D88" s="8">
        <f t="shared" si="49"/>
        <v>86</v>
      </c>
      <c r="E88" s="8">
        <f t="shared" si="41"/>
        <v>7396</v>
      </c>
      <c r="F88" s="8">
        <f t="shared" si="42"/>
        <v>636056</v>
      </c>
      <c r="G88" s="116">
        <f>koef.kub.!$B$18+koef.kub.!$B$19*kubický!D88+E88*koef.kub.!$B$20+koef.kub.!$B$21*kubický!F88</f>
        <v>13.177754804051599</v>
      </c>
      <c r="H88" s="116">
        <f t="shared" si="43"/>
        <v>-6.3746214961781789E-3</v>
      </c>
      <c r="I88" s="89">
        <f t="shared" si="50"/>
        <v>6.6741377137676292E-2</v>
      </c>
      <c r="J88" s="25">
        <f t="shared" si="44"/>
        <v>564952.0736820919</v>
      </c>
      <c r="K88" s="24">
        <f t="shared" si="45"/>
        <v>-39833.073682091897</v>
      </c>
      <c r="L88" s="26">
        <f>koef.kub.!$L$18+koef.kub.!$L$19*kubický!D88+kubický!E88*koef.kub.!$L$20+koef.kub.!$L$21*kubický!F88</f>
        <v>525103.03027101944</v>
      </c>
      <c r="M88" s="25">
        <f t="shared" si="46"/>
        <v>15.96972898056265</v>
      </c>
      <c r="N88" s="25">
        <f t="shared" si="51"/>
        <v>31328.191135181125</v>
      </c>
      <c r="O88" s="25">
        <f t="shared" si="47"/>
        <v>556431.22140620055</v>
      </c>
      <c r="P88" s="27">
        <f t="shared" si="48"/>
        <v>-31312.221406200551</v>
      </c>
    </row>
    <row r="89" spans="1:16" x14ac:dyDescent="0.25">
      <c r="A89" s="2" t="s">
        <v>87</v>
      </c>
      <c r="B89" s="134">
        <v>508158</v>
      </c>
      <c r="C89" s="118">
        <f t="shared" si="40"/>
        <v>13.138547701824846</v>
      </c>
      <c r="D89" s="8">
        <f t="shared" si="49"/>
        <v>87</v>
      </c>
      <c r="E89" s="8">
        <f t="shared" si="41"/>
        <v>7569</v>
      </c>
      <c r="F89" s="8">
        <f t="shared" si="42"/>
        <v>658503</v>
      </c>
      <c r="G89" s="116">
        <f>koef.kub.!$B$18+koef.kub.!$B$19*kubický!D89+E89*koef.kub.!$B$20+koef.kub.!$B$21*kubický!F89</f>
        <v>13.182157514533877</v>
      </c>
      <c r="H89" s="116">
        <f t="shared" si="43"/>
        <v>-4.3609812709030749E-2</v>
      </c>
      <c r="I89" s="89">
        <f t="shared" si="50"/>
        <v>4.4054880265918923E-2</v>
      </c>
      <c r="J89" s="25">
        <f t="shared" si="44"/>
        <v>554716.46859767928</v>
      </c>
      <c r="K89" s="24">
        <f t="shared" si="45"/>
        <v>-46558.468597679283</v>
      </c>
      <c r="L89" s="26">
        <f>koef.kub.!$L$18+koef.kub.!$L$19*kubický!D89+kubický!E89*koef.kub.!$L$20+koef.kub.!$L$21*kubický!F89</f>
        <v>527119.92809108284</v>
      </c>
      <c r="M89" s="25">
        <f t="shared" si="46"/>
        <v>-18961.928091082838</v>
      </c>
      <c r="N89" s="25">
        <f t="shared" si="51"/>
        <v>20514.178692857531</v>
      </c>
      <c r="O89" s="25">
        <f t="shared" si="47"/>
        <v>547634.10678394034</v>
      </c>
      <c r="P89" s="27">
        <f t="shared" si="48"/>
        <v>-39476.10678394034</v>
      </c>
    </row>
    <row r="90" spans="1:16" x14ac:dyDescent="0.25">
      <c r="A90" s="2" t="s">
        <v>88</v>
      </c>
      <c r="B90" s="134">
        <v>480818</v>
      </c>
      <c r="C90" s="118">
        <f t="shared" si="40"/>
        <v>13.083244099106359</v>
      </c>
      <c r="D90" s="8">
        <f t="shared" si="49"/>
        <v>88</v>
      </c>
      <c r="E90" s="8">
        <f t="shared" si="41"/>
        <v>7744</v>
      </c>
      <c r="F90" s="8">
        <f t="shared" si="42"/>
        <v>681472</v>
      </c>
      <c r="G90" s="116">
        <f>koef.kub.!$B$18+koef.kub.!$B$19*kubický!D90+E90*koef.kub.!$B$20+koef.kub.!$B$21*kubický!F90</f>
        <v>13.186094749801299</v>
      </c>
      <c r="H90" s="116">
        <f t="shared" si="43"/>
        <v>-0.10285065069493982</v>
      </c>
      <c r="I90" s="89">
        <f t="shared" si="50"/>
        <v>-3.2629029323827507E-3</v>
      </c>
      <c r="J90" s="25">
        <f t="shared" si="44"/>
        <v>531167.05053962639</v>
      </c>
      <c r="K90" s="24">
        <f t="shared" si="45"/>
        <v>-50349.050539626391</v>
      </c>
      <c r="L90" s="26">
        <f>koef.kub.!$L$18+koef.kub.!$L$19*kubický!D90+kubický!E90*koef.kub.!$L$20+koef.kub.!$L$21*kubický!F90</f>
        <v>528957.60748884024</v>
      </c>
      <c r="M90" s="25">
        <f t="shared" si="46"/>
        <v>-48139.607488840236</v>
      </c>
      <c r="N90" s="25">
        <f t="shared" si="51"/>
        <v>-1613.062926555529</v>
      </c>
      <c r="O90" s="25">
        <f t="shared" si="47"/>
        <v>527344.54456228472</v>
      </c>
      <c r="P90" s="27">
        <f t="shared" si="48"/>
        <v>-46526.544562284718</v>
      </c>
    </row>
    <row r="91" spans="1:16" x14ac:dyDescent="0.25">
      <c r="A91" s="2" t="s">
        <v>89</v>
      </c>
      <c r="B91" s="134">
        <v>466352</v>
      </c>
      <c r="C91" s="118">
        <f t="shared" si="40"/>
        <v>13.052695992770238</v>
      </c>
      <c r="D91" s="8">
        <f t="shared" si="49"/>
        <v>89</v>
      </c>
      <c r="E91" s="8">
        <f t="shared" si="41"/>
        <v>7921</v>
      </c>
      <c r="F91" s="8">
        <f t="shared" si="42"/>
        <v>704969</v>
      </c>
      <c r="G91" s="116">
        <f>koef.kub.!$B$18+koef.kub.!$B$19*kubický!D91+E91*koef.kub.!$B$20+koef.kub.!$B$21*kubický!F91</f>
        <v>13.189546179105278</v>
      </c>
      <c r="H91" s="116">
        <f t="shared" si="43"/>
        <v>-0.13685018633504065</v>
      </c>
      <c r="I91" s="89">
        <f t="shared" si="50"/>
        <v>-3.9107989363197183E-2</v>
      </c>
      <c r="J91" s="25">
        <f t="shared" si="44"/>
        <v>514236.31199234468</v>
      </c>
      <c r="K91" s="24">
        <f t="shared" si="45"/>
        <v>-47884.311992344679</v>
      </c>
      <c r="L91" s="26">
        <f>koef.kub.!$L$18+koef.kub.!$L$19*kubický!D91+kubický!E91*koef.kub.!$L$20+koef.kub.!$L$21*kubický!F91</f>
        <v>530608.0467717154</v>
      </c>
      <c r="M91" s="25">
        <f t="shared" si="46"/>
        <v>-64256.046771715395</v>
      </c>
      <c r="N91" s="25">
        <f t="shared" si="51"/>
        <v>-17689.623141593478</v>
      </c>
      <c r="O91" s="25">
        <f t="shared" si="47"/>
        <v>512918.42363012192</v>
      </c>
      <c r="P91" s="27">
        <f t="shared" si="48"/>
        <v>-46566.423630121921</v>
      </c>
    </row>
    <row r="92" spans="1:16" x14ac:dyDescent="0.25">
      <c r="A92" s="2" t="s">
        <v>90</v>
      </c>
      <c r="B92" s="134">
        <v>459497</v>
      </c>
      <c r="C92" s="118">
        <f t="shared" si="40"/>
        <v>13.037887691920876</v>
      </c>
      <c r="D92" s="8">
        <f t="shared" si="49"/>
        <v>90</v>
      </c>
      <c r="E92" s="8">
        <f t="shared" si="41"/>
        <v>8100</v>
      </c>
      <c r="F92" s="8">
        <f t="shared" si="42"/>
        <v>729000</v>
      </c>
      <c r="G92" s="116">
        <f>koef.kub.!$B$18+koef.kub.!$B$19*kubický!D92+E92*koef.kub.!$B$20+koef.kub.!$B$21*kubický!F92</f>
        <v>13.192491471697217</v>
      </c>
      <c r="H92" s="116">
        <f t="shared" si="43"/>
        <v>-0.1546037797763411</v>
      </c>
      <c r="I92" s="89">
        <f t="shared" si="50"/>
        <v>-4.9420063295204736E-2</v>
      </c>
      <c r="J92" s="25">
        <f t="shared" si="44"/>
        <v>510461.96498861373</v>
      </c>
      <c r="K92" s="24">
        <f t="shared" si="45"/>
        <v>-50964.964988613734</v>
      </c>
      <c r="L92" s="26">
        <f>koef.kub.!$L$18+koef.kub.!$L$19*kubický!D92+kubický!E92*koef.kub.!$L$20+koef.kub.!$L$21*kubický!F92</f>
        <v>532063.22424713231</v>
      </c>
      <c r="M92" s="25">
        <f t="shared" si="46"/>
        <v>-72566.224247132312</v>
      </c>
      <c r="N92" s="25">
        <f t="shared" si="51"/>
        <v>-22486.258037458112</v>
      </c>
      <c r="O92" s="25">
        <f t="shared" si="47"/>
        <v>509576.9662096742</v>
      </c>
      <c r="P92" s="27">
        <f t="shared" si="48"/>
        <v>-50079.966209674196</v>
      </c>
    </row>
    <row r="93" spans="1:16" x14ac:dyDescent="0.25">
      <c r="A93" s="6" t="s">
        <v>91</v>
      </c>
      <c r="B93" s="134">
        <v>470964</v>
      </c>
      <c r="C93" s="118">
        <f t="shared" si="40"/>
        <v>13.062536936956375</v>
      </c>
      <c r="D93" s="8">
        <f t="shared" si="49"/>
        <v>91</v>
      </c>
      <c r="E93" s="8">
        <f t="shared" si="41"/>
        <v>8281</v>
      </c>
      <c r="F93" s="8">
        <f t="shared" si="42"/>
        <v>753571</v>
      </c>
      <c r="G93" s="116">
        <f>koef.kub.!$B$18+koef.kub.!$B$19*kubický!D93+E93*koef.kub.!$B$20+koef.kub.!$B$21*kubický!F93</f>
        <v>13.194910296828535</v>
      </c>
      <c r="H93" s="116">
        <f t="shared" si="43"/>
        <v>-0.13237335987215992</v>
      </c>
      <c r="I93" s="89">
        <f t="shared" si="50"/>
        <v>-7.7439103953785421E-3</v>
      </c>
      <c r="J93" s="25">
        <f t="shared" si="44"/>
        <v>533474.41219800699</v>
      </c>
      <c r="K93" s="24">
        <f t="shared" si="45"/>
        <v>-62510.41219800699</v>
      </c>
      <c r="L93" s="26">
        <f>koef.kub.!$L$18+koef.kub.!$L$19*kubický!D93+kubický!E93*koef.kub.!$L$20+koef.kub.!$L$21*kubický!F93</f>
        <v>533315.11822251615</v>
      </c>
      <c r="M93" s="25">
        <f t="shared" si="46"/>
        <v>-62351.118222516146</v>
      </c>
      <c r="N93" s="25">
        <f t="shared" si="51"/>
        <v>-4534.7819629424212</v>
      </c>
      <c r="O93" s="25">
        <f t="shared" si="47"/>
        <v>528780.3362595737</v>
      </c>
      <c r="P93" s="27">
        <f t="shared" si="48"/>
        <v>-57816.336259573698</v>
      </c>
    </row>
    <row r="94" spans="1:16" x14ac:dyDescent="0.25">
      <c r="A94" s="4" t="s">
        <v>92</v>
      </c>
      <c r="B94" s="134">
        <v>472120</v>
      </c>
      <c r="C94" s="118">
        <f t="shared" si="40"/>
        <v>13.064988469543005</v>
      </c>
      <c r="D94" s="8">
        <f t="shared" si="49"/>
        <v>92</v>
      </c>
      <c r="E94" s="8">
        <f t="shared" si="41"/>
        <v>8464</v>
      </c>
      <c r="F94" s="8">
        <f t="shared" si="42"/>
        <v>778688</v>
      </c>
      <c r="G94" s="116">
        <f>koef.kub.!$B$18+koef.kub.!$B$19*kubický!D94+E94*koef.kub.!$B$20+koef.kub.!$B$21*kubický!F94</f>
        <v>13.196782323750632</v>
      </c>
      <c r="H94" s="116">
        <f t="shared" si="43"/>
        <v>-0.13179385420762735</v>
      </c>
      <c r="I94" s="89">
        <f t="shared" si="50"/>
        <v>-5.5171652566174062E-3</v>
      </c>
      <c r="J94" s="25">
        <f t="shared" si="44"/>
        <v>535665.48950964632</v>
      </c>
      <c r="K94" s="24">
        <f t="shared" si="45"/>
        <v>-63545.489509646315</v>
      </c>
      <c r="L94" s="26">
        <f>koef.kub.!$L$18+koef.kub.!$L$19*kubický!D94+kubický!E94*koef.kub.!$L$20+koef.kub.!$L$21*kubický!F94</f>
        <v>534355.7070052902</v>
      </c>
      <c r="M94" s="25">
        <f t="shared" si="46"/>
        <v>-62235.707005290198</v>
      </c>
      <c r="N94" s="25">
        <f t="shared" si="51"/>
        <v>-3721.5890179133835</v>
      </c>
      <c r="O94" s="25">
        <f t="shared" si="47"/>
        <v>530634.11798737687</v>
      </c>
      <c r="P94" s="27">
        <f t="shared" si="48"/>
        <v>-58514.117987376871</v>
      </c>
    </row>
    <row r="95" spans="1:16" x14ac:dyDescent="0.25">
      <c r="A95" s="4" t="s">
        <v>93</v>
      </c>
      <c r="B95" s="134">
        <v>478548</v>
      </c>
      <c r="C95" s="118">
        <f t="shared" si="40"/>
        <v>13.07851179832371</v>
      </c>
      <c r="D95" s="8">
        <f t="shared" si="49"/>
        <v>93</v>
      </c>
      <c r="E95" s="8">
        <f t="shared" si="41"/>
        <v>8649</v>
      </c>
      <c r="F95" s="8">
        <f t="shared" si="42"/>
        <v>804357</v>
      </c>
      <c r="G95" s="116">
        <f>koef.kub.!$B$18+koef.kub.!$B$19*kubický!D95+E95*koef.kub.!$B$20+koef.kub.!$B$21*kubický!F95</f>
        <v>13.198087221714925</v>
      </c>
      <c r="H95" s="116">
        <f t="shared" si="43"/>
        <v>-0.11957542339121474</v>
      </c>
      <c r="I95" s="89">
        <f t="shared" si="50"/>
        <v>-1.6490642773032541E-2</v>
      </c>
      <c r="J95" s="25">
        <f t="shared" si="44"/>
        <v>530511.32200179936</v>
      </c>
      <c r="K95" s="24">
        <f t="shared" si="45"/>
        <v>-51963.322001799359</v>
      </c>
      <c r="L95" s="26">
        <f>koef.kub.!$L$18+koef.kub.!$L$19*kubický!D95+kubický!E95*koef.kub.!$L$20+koef.kub.!$L$21*kubický!F95</f>
        <v>535176.9689028787</v>
      </c>
      <c r="M95" s="25">
        <f t="shared" si="46"/>
        <v>-56628.968902878696</v>
      </c>
      <c r="N95" s="25">
        <f t="shared" si="51"/>
        <v>-8292.6818599092803</v>
      </c>
      <c r="O95" s="25">
        <f t="shared" si="47"/>
        <v>526884.28704296937</v>
      </c>
      <c r="P95" s="27">
        <f t="shared" si="48"/>
        <v>-48336.287042969372</v>
      </c>
    </row>
    <row r="96" spans="1:16" x14ac:dyDescent="0.25">
      <c r="A96" s="4" t="s">
        <v>94</v>
      </c>
      <c r="B96" s="134">
        <v>481737</v>
      </c>
      <c r="C96" s="118">
        <f t="shared" si="40"/>
        <v>13.085153600961812</v>
      </c>
      <c r="D96" s="8">
        <f t="shared" si="49"/>
        <v>94</v>
      </c>
      <c r="E96" s="8">
        <f t="shared" si="41"/>
        <v>8836</v>
      </c>
      <c r="F96" s="8">
        <f t="shared" si="42"/>
        <v>830584</v>
      </c>
      <c r="G96" s="116">
        <f>koef.kub.!$B$18+koef.kub.!$B$19*kubický!D96+E96*koef.kub.!$B$20+koef.kub.!$B$21*kubický!F96</f>
        <v>13.198804659972817</v>
      </c>
      <c r="H96" s="116">
        <f t="shared" si="43"/>
        <v>-0.11365105901100492</v>
      </c>
      <c r="I96" s="89">
        <f t="shared" si="50"/>
        <v>-4.3021370281841324E-2</v>
      </c>
      <c r="J96" s="25">
        <f t="shared" si="44"/>
        <v>516992.315472722</v>
      </c>
      <c r="K96" s="24">
        <f t="shared" si="45"/>
        <v>-35255.315472721995</v>
      </c>
      <c r="L96" s="26">
        <f>koef.kub.!$L$18+koef.kub.!$L$19*kubický!D96+kubický!E96*koef.kub.!$L$20+koef.kub.!$L$21*kubický!F96</f>
        <v>535770.88222270645</v>
      </c>
      <c r="M96" s="25">
        <f t="shared" si="46"/>
        <v>-54033.882222706452</v>
      </c>
      <c r="N96" s="25">
        <f t="shared" si="51"/>
        <v>-18894.895939211448</v>
      </c>
      <c r="O96" s="25">
        <f t="shared" si="47"/>
        <v>516875.98628349497</v>
      </c>
      <c r="P96" s="27">
        <f t="shared" si="48"/>
        <v>-35138.986283494974</v>
      </c>
    </row>
    <row r="97" spans="1:16" x14ac:dyDescent="0.25">
      <c r="A97" s="4" t="s">
        <v>95</v>
      </c>
      <c r="B97" s="134">
        <v>493208</v>
      </c>
      <c r="C97" s="118">
        <f t="shared" si="40"/>
        <v>13.108686270740936</v>
      </c>
      <c r="D97" s="8">
        <f t="shared" si="49"/>
        <v>95</v>
      </c>
      <c r="E97" s="8">
        <f t="shared" si="41"/>
        <v>9025</v>
      </c>
      <c r="F97" s="8">
        <f t="shared" si="42"/>
        <v>857375</v>
      </c>
      <c r="G97" s="116">
        <f>koef.kub.!$B$18+koef.kub.!$B$19*kubický!D97+E97*koef.kub.!$B$20+koef.kub.!$B$21*kubický!F97</f>
        <v>13.198914307775718</v>
      </c>
      <c r="H97" s="116">
        <f t="shared" si="43"/>
        <v>-9.0228037034782105E-2</v>
      </c>
      <c r="I97" s="89">
        <f t="shared" si="50"/>
        <v>-4.1190708527894956E-2</v>
      </c>
      <c r="J97" s="25">
        <f t="shared" si="44"/>
        <v>517996.41441962315</v>
      </c>
      <c r="K97" s="24">
        <f t="shared" si="45"/>
        <v>-24788.41441962315</v>
      </c>
      <c r="L97" s="26">
        <f>koef.kub.!$L$18+koef.kub.!$L$19*kubický!D97+kubický!E97*koef.kub.!$L$20+koef.kub.!$L$21*kubický!F97</f>
        <v>536129.42527219676</v>
      </c>
      <c r="M97" s="25">
        <f t="shared" si="46"/>
        <v>-42921.425272196764</v>
      </c>
      <c r="N97" s="25">
        <f t="shared" si="51"/>
        <v>-17938.495277529746</v>
      </c>
      <c r="O97" s="25">
        <f t="shared" si="47"/>
        <v>518190.92999466701</v>
      </c>
      <c r="P97" s="27">
        <f t="shared" si="48"/>
        <v>-24982.929994667007</v>
      </c>
    </row>
    <row r="98" spans="1:16" ht="15.75" thickBot="1" x14ac:dyDescent="0.3">
      <c r="A98" s="69" t="s">
        <v>96</v>
      </c>
      <c r="B98" s="137">
        <v>530994</v>
      </c>
      <c r="C98" s="118">
        <f t="shared" si="40"/>
        <v>13.182506000725208</v>
      </c>
      <c r="D98" s="8">
        <f t="shared" si="49"/>
        <v>96</v>
      </c>
      <c r="E98" s="8">
        <f t="shared" si="41"/>
        <v>9216</v>
      </c>
      <c r="F98" s="8">
        <f t="shared" si="42"/>
        <v>884736</v>
      </c>
      <c r="G98" s="116">
        <f>koef.kub.!$B$18+koef.kub.!$B$19*kubický!D98+E98*koef.kub.!$B$20+koef.kub.!$B$21*kubický!F98</f>
        <v>13.198395834375042</v>
      </c>
      <c r="H98" s="116">
        <f t="shared" si="43"/>
        <v>-1.5889833649833207E-2</v>
      </c>
      <c r="I98" s="89">
        <f t="shared" si="50"/>
        <v>3.2954223180882147E-2</v>
      </c>
      <c r="J98" s="25">
        <f t="shared" si="44"/>
        <v>557573.74832345929</v>
      </c>
      <c r="K98" s="24">
        <f t="shared" si="45"/>
        <v>-26579.748323459295</v>
      </c>
      <c r="L98" s="26">
        <f>koef.kub.!$L$18+koef.kub.!$L$19*kubický!D98+kubický!E98*koef.kub.!$L$20+koef.kub.!$L$21*kubický!F98</f>
        <v>536244.57635877468</v>
      </c>
      <c r="M98" s="25">
        <f t="shared" si="46"/>
        <v>-5250.5763587746769</v>
      </c>
      <c r="N98" s="25">
        <f t="shared" si="51"/>
        <v>13952.398960568711</v>
      </c>
      <c r="O98" s="25">
        <f t="shared" si="47"/>
        <v>550196.97531934339</v>
      </c>
      <c r="P98" s="27">
        <f t="shared" si="48"/>
        <v>-19202.975319343386</v>
      </c>
    </row>
    <row r="99" spans="1:16" x14ac:dyDescent="0.25">
      <c r="A99" s="74" t="s">
        <v>97</v>
      </c>
      <c r="B99" s="133">
        <v>571892</v>
      </c>
      <c r="C99" s="118">
        <f t="shared" si="40"/>
        <v>13.256705441346048</v>
      </c>
      <c r="D99" s="8">
        <f t="shared" si="49"/>
        <v>97</v>
      </c>
      <c r="E99" s="8">
        <f t="shared" si="41"/>
        <v>9409</v>
      </c>
      <c r="F99" s="8">
        <f t="shared" si="42"/>
        <v>912673</v>
      </c>
      <c r="G99" s="116">
        <f>koef.kub.!$B$18+koef.kub.!$B$19*kubický!D99+E99*koef.kub.!$B$20+koef.kub.!$B$21*kubický!F99</f>
        <v>13.197228909022192</v>
      </c>
      <c r="H99" s="116">
        <f t="shared" si="43"/>
        <v>5.947653232385619E-2</v>
      </c>
      <c r="I99" s="89">
        <f t="shared" si="50"/>
        <v>6.2004272241072071E-2</v>
      </c>
      <c r="J99" s="25">
        <f t="shared" si="44"/>
        <v>573339.42282026832</v>
      </c>
      <c r="K99" s="24">
        <f t="shared" si="45"/>
        <v>-1447.4228202683153</v>
      </c>
      <c r="L99" s="26">
        <f>koef.kub.!$L$18+koef.kub.!$L$19*kubický!D99+kubický!E99*koef.kub.!$L$20+koef.kub.!$L$21*kubický!F99</f>
        <v>536108.31378986361</v>
      </c>
      <c r="M99" s="25">
        <f t="shared" si="46"/>
        <v>35783.686210136395</v>
      </c>
      <c r="N99" s="25">
        <f t="shared" si="51"/>
        <v>29376.619374506037</v>
      </c>
      <c r="O99" s="25">
        <f t="shared" si="47"/>
        <v>565484.93316436966</v>
      </c>
      <c r="P99" s="27">
        <f t="shared" si="48"/>
        <v>6407.0668356303358</v>
      </c>
    </row>
    <row r="100" spans="1:16" x14ac:dyDescent="0.25">
      <c r="A100" s="2" t="s">
        <v>98</v>
      </c>
      <c r="B100" s="134">
        <v>579969</v>
      </c>
      <c r="C100" s="118">
        <f t="shared" si="40"/>
        <v>13.27072993281833</v>
      </c>
      <c r="D100" s="8">
        <f t="shared" si="49"/>
        <v>98</v>
      </c>
      <c r="E100" s="8">
        <f t="shared" si="41"/>
        <v>9604</v>
      </c>
      <c r="F100" s="8">
        <f t="shared" si="42"/>
        <v>941192</v>
      </c>
      <c r="G100" s="116">
        <f>koef.kub.!$B$18+koef.kub.!$B$19*kubický!D100+E100*koef.kub.!$B$20+koef.kub.!$B$21*kubický!F100</f>
        <v>13.195393200968576</v>
      </c>
      <c r="H100" s="116">
        <f t="shared" si="43"/>
        <v>7.5336731849754202E-2</v>
      </c>
      <c r="I100" s="89">
        <f t="shared" si="50"/>
        <v>6.6741377137676292E-2</v>
      </c>
      <c r="J100" s="25">
        <f t="shared" si="44"/>
        <v>575005.32356253336</v>
      </c>
      <c r="K100" s="24">
        <f t="shared" si="45"/>
        <v>4963.6764374666382</v>
      </c>
      <c r="L100" s="26">
        <f>koef.kub.!$L$18+koef.kub.!$L$19*kubický!D100+kubický!E100*koef.kub.!$L$20+koef.kub.!$L$21*kubický!F100</f>
        <v>535712.61587288883</v>
      </c>
      <c r="M100" s="25">
        <f t="shared" si="46"/>
        <v>44256.384127111174</v>
      </c>
      <c r="N100" s="25">
        <f t="shared" si="51"/>
        <v>31328.191135181125</v>
      </c>
      <c r="O100" s="25">
        <f t="shared" si="47"/>
        <v>567040.80700806994</v>
      </c>
      <c r="P100" s="27">
        <f t="shared" si="48"/>
        <v>12928.19299193006</v>
      </c>
    </row>
    <row r="101" spans="1:16" x14ac:dyDescent="0.25">
      <c r="A101" s="2" t="s">
        <v>99</v>
      </c>
      <c r="B101" s="134">
        <v>574418</v>
      </c>
      <c r="C101" s="118">
        <f t="shared" si="40"/>
        <v>13.261112633272511</v>
      </c>
      <c r="D101" s="8">
        <f t="shared" si="49"/>
        <v>99</v>
      </c>
      <c r="E101" s="8">
        <f t="shared" si="41"/>
        <v>9801</v>
      </c>
      <c r="F101" s="8">
        <f t="shared" si="42"/>
        <v>970299</v>
      </c>
      <c r="G101" s="116">
        <f>koef.kub.!$B$18+koef.kub.!$B$19*kubický!D101+E101*koef.kub.!$B$20+koef.kub.!$B$21*kubický!F101</f>
        <v>13.192868379465612</v>
      </c>
      <c r="H101" s="116">
        <f t="shared" si="43"/>
        <v>6.8244253806899025E-2</v>
      </c>
      <c r="I101" s="89">
        <f t="shared" si="50"/>
        <v>4.4054880265918923E-2</v>
      </c>
      <c r="J101" s="25">
        <f t="shared" si="44"/>
        <v>560689.89494246244</v>
      </c>
      <c r="K101" s="24">
        <f t="shared" si="45"/>
        <v>13728.105057537556</v>
      </c>
      <c r="L101" s="26">
        <f>koef.kub.!$L$18+koef.kub.!$L$19*kubický!D101+kubický!E101*koef.kub.!$L$20+koef.kub.!$L$21*kubický!F101</f>
        <v>535049.46091527375</v>
      </c>
      <c r="M101" s="25">
        <f t="shared" si="46"/>
        <v>39368.539084726246</v>
      </c>
      <c r="N101" s="25">
        <f t="shared" si="51"/>
        <v>20514.178692857531</v>
      </c>
      <c r="O101" s="25">
        <f t="shared" si="47"/>
        <v>555563.63960813126</v>
      </c>
      <c r="P101" s="27">
        <f t="shared" si="48"/>
        <v>18854.360391868744</v>
      </c>
    </row>
    <row r="102" spans="1:16" x14ac:dyDescent="0.25">
      <c r="A102" s="2" t="s">
        <v>100</v>
      </c>
      <c r="B102" s="134">
        <v>552222</v>
      </c>
      <c r="C102" s="118">
        <f t="shared" si="40"/>
        <v>13.221705418322024</v>
      </c>
      <c r="D102" s="8">
        <f t="shared" si="49"/>
        <v>100</v>
      </c>
      <c r="E102" s="8">
        <f t="shared" si="41"/>
        <v>10000</v>
      </c>
      <c r="F102" s="8">
        <f t="shared" si="42"/>
        <v>1000000</v>
      </c>
      <c r="G102" s="116">
        <f>koef.kub.!$B$18+koef.kub.!$B$19*kubický!D102+E102*koef.kub.!$B$20+koef.kub.!$B$21*kubický!F102</f>
        <v>13.189634113764699</v>
      </c>
      <c r="H102" s="116">
        <f t="shared" si="43"/>
        <v>3.207130455732532E-2</v>
      </c>
      <c r="I102" s="89">
        <f t="shared" si="50"/>
        <v>-3.2629029323827507E-3</v>
      </c>
      <c r="J102" s="25">
        <f t="shared" si="44"/>
        <v>533050.37497612415</v>
      </c>
      <c r="K102" s="24">
        <f t="shared" si="45"/>
        <v>19171.625023875851</v>
      </c>
      <c r="L102" s="26">
        <f>koef.kub.!$L$18+koef.kub.!$L$19*kubický!D102+kubický!E102*koef.kub.!$L$20+koef.kub.!$L$21*kubický!F102</f>
        <v>534110.82722444204</v>
      </c>
      <c r="M102" s="25">
        <f t="shared" si="46"/>
        <v>18111.172775557963</v>
      </c>
      <c r="N102" s="25">
        <f t="shared" si="51"/>
        <v>-1613.062926555529</v>
      </c>
      <c r="O102" s="25">
        <f t="shared" si="47"/>
        <v>532497.76429788652</v>
      </c>
      <c r="P102" s="27">
        <f t="shared" si="48"/>
        <v>19724.235702113481</v>
      </c>
    </row>
    <row r="103" spans="1:16" x14ac:dyDescent="0.25">
      <c r="A103" s="2" t="s">
        <v>101</v>
      </c>
      <c r="B103" s="134">
        <v>534768</v>
      </c>
      <c r="C103" s="118">
        <f t="shared" si="40"/>
        <v>13.189588286967208</v>
      </c>
      <c r="D103" s="8">
        <f t="shared" si="49"/>
        <v>101</v>
      </c>
      <c r="E103" s="8">
        <f t="shared" si="41"/>
        <v>10201</v>
      </c>
      <c r="F103" s="8">
        <f t="shared" si="42"/>
        <v>1030301</v>
      </c>
      <c r="G103" s="116">
        <f>koef.kub.!$B$18+koef.kub.!$B$19*kubický!D103+E103*koef.kub.!$B$20+koef.kub.!$B$21*kubický!F103</f>
        <v>13.185670073117258</v>
      </c>
      <c r="H103" s="116">
        <f t="shared" si="43"/>
        <v>3.9182138499498365E-3</v>
      </c>
      <c r="I103" s="89">
        <f t="shared" si="50"/>
        <v>-3.9107989363197183E-2</v>
      </c>
      <c r="J103" s="25">
        <f t="shared" si="44"/>
        <v>512246.93555187184</v>
      </c>
      <c r="K103" s="24">
        <f t="shared" si="45"/>
        <v>22521.064448128163</v>
      </c>
      <c r="L103" s="26">
        <f>koef.kub.!$L$18+koef.kub.!$L$19*kubický!D103+kubický!E103*koef.kub.!$L$20+koef.kub.!$L$21*kubický!F103</f>
        <v>532888.69310781942</v>
      </c>
      <c r="M103" s="25">
        <f t="shared" si="46"/>
        <v>1879.3068921805825</v>
      </c>
      <c r="N103" s="25">
        <f t="shared" si="51"/>
        <v>-17689.623141593478</v>
      </c>
      <c r="O103" s="25">
        <f t="shared" si="47"/>
        <v>515199.06996622594</v>
      </c>
      <c r="P103" s="27">
        <f t="shared" si="48"/>
        <v>19568.930033774057</v>
      </c>
    </row>
    <row r="104" spans="1:16" x14ac:dyDescent="0.25">
      <c r="A104" s="2" t="s">
        <v>102</v>
      </c>
      <c r="B104" s="134">
        <v>525683</v>
      </c>
      <c r="C104" s="118">
        <f t="shared" si="40"/>
        <v>13.172453648449393</v>
      </c>
      <c r="D104" s="8">
        <f t="shared" si="49"/>
        <v>102</v>
      </c>
      <c r="E104" s="8">
        <f t="shared" si="41"/>
        <v>10404</v>
      </c>
      <c r="F104" s="8">
        <f t="shared" si="42"/>
        <v>1061208</v>
      </c>
      <c r="G104" s="116">
        <f>koef.kub.!$B$18+koef.kub.!$B$19*kubický!D104+E104*koef.kub.!$B$20+koef.kub.!$B$21*kubický!F104</f>
        <v>13.180955926774685</v>
      </c>
      <c r="H104" s="116">
        <f t="shared" si="43"/>
        <v>-8.5022783252917122E-3</v>
      </c>
      <c r="I104" s="89">
        <f t="shared" si="50"/>
        <v>-4.9420063295204736E-2</v>
      </c>
      <c r="J104" s="25">
        <f t="shared" si="44"/>
        <v>504607.34112072852</v>
      </c>
      <c r="K104" s="24">
        <f t="shared" si="45"/>
        <v>21075.658879271476</v>
      </c>
      <c r="L104" s="26">
        <f>koef.kub.!$L$18+koef.kub.!$L$19*kubický!D104+kubický!E104*koef.kub.!$L$20+koef.kub.!$L$21*kubický!F104</f>
        <v>531375.03687282861</v>
      </c>
      <c r="M104" s="25">
        <f t="shared" si="46"/>
        <v>-5692.0368728286121</v>
      </c>
      <c r="N104" s="25">
        <f t="shared" si="51"/>
        <v>-22486.258037458112</v>
      </c>
      <c r="O104" s="25">
        <f t="shared" si="47"/>
        <v>508888.7788353705</v>
      </c>
      <c r="P104" s="27">
        <f t="shared" si="48"/>
        <v>16794.221164629504</v>
      </c>
    </row>
    <row r="105" spans="1:16" x14ac:dyDescent="0.25">
      <c r="A105" s="2" t="s">
        <v>103</v>
      </c>
      <c r="B105" s="134">
        <v>537265</v>
      </c>
      <c r="C105" s="118">
        <f t="shared" si="40"/>
        <v>13.194246734077776</v>
      </c>
      <c r="D105" s="8">
        <f t="shared" si="49"/>
        <v>103</v>
      </c>
      <c r="E105" s="8">
        <f t="shared" si="41"/>
        <v>10609</v>
      </c>
      <c r="F105" s="8">
        <f t="shared" si="42"/>
        <v>1092727</v>
      </c>
      <c r="G105" s="116">
        <f>koef.kub.!$B$18+koef.kub.!$B$19*kubický!D105+E105*koef.kub.!$B$20+koef.kub.!$B$21*kubický!F105</f>
        <v>13.175471343988397</v>
      </c>
      <c r="H105" s="116">
        <f t="shared" si="43"/>
        <v>1.8775390089379229E-2</v>
      </c>
      <c r="I105" s="89">
        <f t="shared" si="50"/>
        <v>-7.7439103953785421E-3</v>
      </c>
      <c r="J105" s="25">
        <f t="shared" si="44"/>
        <v>523204.37107586034</v>
      </c>
      <c r="K105" s="24">
        <f t="shared" si="45"/>
        <v>14060.628924139659</v>
      </c>
      <c r="L105" s="26">
        <f>koef.kub.!$L$18+koef.kub.!$L$19*kubický!D105+kubický!E105*koef.kub.!$L$20+koef.kub.!$L$21*kubický!F105</f>
        <v>529561.83682689443</v>
      </c>
      <c r="M105" s="25">
        <f t="shared" si="46"/>
        <v>7703.1631731055677</v>
      </c>
      <c r="N105" s="25">
        <f t="shared" si="51"/>
        <v>-4534.7819629424212</v>
      </c>
      <c r="O105" s="25">
        <f t="shared" si="47"/>
        <v>525027.05486395198</v>
      </c>
      <c r="P105" s="27">
        <f t="shared" si="48"/>
        <v>12237.945136048016</v>
      </c>
    </row>
    <row r="106" spans="1:16" x14ac:dyDescent="0.25">
      <c r="A106" s="2" t="s">
        <v>104</v>
      </c>
      <c r="B106" s="134">
        <v>538465</v>
      </c>
      <c r="C106" s="118">
        <f t="shared" si="40"/>
        <v>13.196477778108816</v>
      </c>
      <c r="D106" s="8">
        <f t="shared" si="49"/>
        <v>104</v>
      </c>
      <c r="E106" s="8">
        <f t="shared" si="41"/>
        <v>10816</v>
      </c>
      <c r="F106" s="8">
        <f t="shared" si="42"/>
        <v>1124864</v>
      </c>
      <c r="G106" s="116">
        <f>koef.kub.!$B$18+koef.kub.!$B$19*kubický!D106+E106*koef.kub.!$B$20+koef.kub.!$B$21*kubický!F106</f>
        <v>13.169195994009799</v>
      </c>
      <c r="H106" s="116">
        <f t="shared" si="43"/>
        <v>2.7281784099017159E-2</v>
      </c>
      <c r="I106" s="89">
        <f t="shared" si="50"/>
        <v>-5.5171652566174062E-3</v>
      </c>
      <c r="J106" s="25">
        <f t="shared" si="44"/>
        <v>521090.405520025</v>
      </c>
      <c r="K106" s="24">
        <f t="shared" si="45"/>
        <v>17374.594479975</v>
      </c>
      <c r="L106" s="26">
        <f>koef.kub.!$L$18+koef.kub.!$L$19*kubický!D106+kubický!E106*koef.kub.!$L$20+koef.kub.!$L$21*kubický!F106</f>
        <v>527441.07127744099</v>
      </c>
      <c r="M106" s="25">
        <f t="shared" si="46"/>
        <v>11023.928722559009</v>
      </c>
      <c r="N106" s="25">
        <f t="shared" si="51"/>
        <v>-3721.5890179133835</v>
      </c>
      <c r="O106" s="25">
        <f t="shared" si="47"/>
        <v>523719.48225952761</v>
      </c>
      <c r="P106" s="27">
        <f t="shared" si="48"/>
        <v>14745.517740472395</v>
      </c>
    </row>
    <row r="107" spans="1:16" x14ac:dyDescent="0.25">
      <c r="A107" s="2" t="s">
        <v>105</v>
      </c>
      <c r="B107" s="134">
        <v>542438</v>
      </c>
      <c r="C107" s="118">
        <f t="shared" si="40"/>
        <v>13.203829072151356</v>
      </c>
      <c r="D107" s="8">
        <f t="shared" si="49"/>
        <v>105</v>
      </c>
      <c r="E107" s="8">
        <f t="shared" si="41"/>
        <v>11025</v>
      </c>
      <c r="F107" s="8">
        <f t="shared" si="42"/>
        <v>1157625</v>
      </c>
      <c r="G107" s="116">
        <f>koef.kub.!$B$18+koef.kub.!$B$19*kubický!D107+E107*koef.kub.!$B$20+koef.kub.!$B$21*kubický!F107</f>
        <v>13.162109546090305</v>
      </c>
      <c r="H107" s="116">
        <f t="shared" si="43"/>
        <v>4.1719526061051226E-2</v>
      </c>
      <c r="I107" s="89">
        <f t="shared" si="50"/>
        <v>-1.6490642773032541E-2</v>
      </c>
      <c r="J107" s="25">
        <f t="shared" si="44"/>
        <v>511764.02203654416</v>
      </c>
      <c r="K107" s="24">
        <f t="shared" si="45"/>
        <v>30673.977963455836</v>
      </c>
      <c r="L107" s="26">
        <f>koef.kub.!$L$18+koef.kub.!$L$19*kubický!D107+kubický!E107*koef.kub.!$L$20+koef.kub.!$L$21*kubický!F107</f>
        <v>525004.71853189263</v>
      </c>
      <c r="M107" s="25">
        <f t="shared" si="46"/>
        <v>17433.281468107365</v>
      </c>
      <c r="N107" s="25">
        <f t="shared" si="51"/>
        <v>-8292.6818599092803</v>
      </c>
      <c r="O107" s="25">
        <f t="shared" si="47"/>
        <v>516712.03667198337</v>
      </c>
      <c r="P107" s="27">
        <f t="shared" si="48"/>
        <v>25725.963328016631</v>
      </c>
    </row>
    <row r="108" spans="1:16" x14ac:dyDescent="0.25">
      <c r="A108" s="2" t="s">
        <v>106</v>
      </c>
      <c r="B108" s="134">
        <v>541013</v>
      </c>
      <c r="C108" s="118">
        <f t="shared" si="40"/>
        <v>13.201198587114774</v>
      </c>
      <c r="D108" s="8">
        <f t="shared" si="49"/>
        <v>106</v>
      </c>
      <c r="E108" s="8">
        <f t="shared" si="41"/>
        <v>11236</v>
      </c>
      <c r="F108" s="8">
        <f t="shared" si="42"/>
        <v>1191016</v>
      </c>
      <c r="G108" s="116">
        <f>koef.kub.!$B$18+koef.kub.!$B$19*kubický!D108+E108*koef.kub.!$B$20+koef.kub.!$B$21*kubický!F108</f>
        <v>13.154191669481319</v>
      </c>
      <c r="H108" s="116">
        <f t="shared" si="43"/>
        <v>4.7006917633455103E-2</v>
      </c>
      <c r="I108" s="89">
        <f t="shared" si="50"/>
        <v>-4.3021370281841324E-2</v>
      </c>
      <c r="J108" s="25">
        <f t="shared" si="44"/>
        <v>494434.66561337543</v>
      </c>
      <c r="K108" s="24">
        <f t="shared" si="45"/>
        <v>46578.33438662457</v>
      </c>
      <c r="L108" s="26">
        <f>koef.kub.!$L$18+koef.kub.!$L$19*kubický!D108+kubický!E108*koef.kub.!$L$20+koef.kub.!$L$21*kubický!F108</f>
        <v>522244.75689767348</v>
      </c>
      <c r="M108" s="25">
        <f t="shared" si="46"/>
        <v>18768.243102326524</v>
      </c>
      <c r="N108" s="25">
        <f t="shared" si="51"/>
        <v>-18894.895939211448</v>
      </c>
      <c r="O108" s="25">
        <f t="shared" si="47"/>
        <v>503349.860958462</v>
      </c>
      <c r="P108" s="27">
        <f t="shared" si="48"/>
        <v>37663.139041538001</v>
      </c>
    </row>
    <row r="109" spans="1:16" x14ac:dyDescent="0.25">
      <c r="A109" s="2" t="s">
        <v>107</v>
      </c>
      <c r="B109" s="134">
        <v>549487</v>
      </c>
      <c r="C109" s="118">
        <f t="shared" si="40"/>
        <v>13.21674039467517</v>
      </c>
      <c r="D109" s="8">
        <f t="shared" si="49"/>
        <v>107</v>
      </c>
      <c r="E109" s="8">
        <f t="shared" si="41"/>
        <v>11449</v>
      </c>
      <c r="F109" s="8">
        <f t="shared" si="42"/>
        <v>1225043</v>
      </c>
      <c r="G109" s="116">
        <f>koef.kub.!$B$18+koef.kub.!$B$19*kubický!D109+E109*koef.kub.!$B$20+koef.kub.!$B$21*kubický!F109</f>
        <v>13.145422033434254</v>
      </c>
      <c r="H109" s="116">
        <f t="shared" si="43"/>
        <v>7.1318361240916062E-2</v>
      </c>
      <c r="I109" s="89">
        <f t="shared" si="50"/>
        <v>-4.1190708527894956E-2</v>
      </c>
      <c r="J109" s="25">
        <f t="shared" si="44"/>
        <v>491015.67205179384</v>
      </c>
      <c r="K109" s="24">
        <f t="shared" si="45"/>
        <v>58471.327948206163</v>
      </c>
      <c r="L109" s="26">
        <f>koef.kub.!$L$18+koef.kub.!$L$19*kubický!D109+kubický!E109*koef.kub.!$L$20+koef.kub.!$L$21*kubický!F109</f>
        <v>519153.16468220716</v>
      </c>
      <c r="M109" s="25">
        <f t="shared" si="46"/>
        <v>30333.835317792837</v>
      </c>
      <c r="N109" s="25">
        <f t="shared" si="51"/>
        <v>-17938.495277529746</v>
      </c>
      <c r="O109" s="25">
        <f t="shared" si="47"/>
        <v>501214.66940467741</v>
      </c>
      <c r="P109" s="27">
        <f t="shared" si="48"/>
        <v>48272.330595322594</v>
      </c>
    </row>
    <row r="110" spans="1:16" ht="15.75" thickBot="1" x14ac:dyDescent="0.3">
      <c r="A110" s="77" t="s">
        <v>108</v>
      </c>
      <c r="B110" s="135">
        <v>583081</v>
      </c>
      <c r="C110" s="119">
        <f t="shared" si="40"/>
        <v>13.276081392217005</v>
      </c>
      <c r="D110" s="140">
        <f t="shared" si="49"/>
        <v>108</v>
      </c>
      <c r="E110" s="140">
        <f t="shared" si="41"/>
        <v>11664</v>
      </c>
      <c r="F110" s="140">
        <f t="shared" si="42"/>
        <v>1259712</v>
      </c>
      <c r="G110" s="141">
        <f>koef.kub.!$B$18+koef.kub.!$B$19*kubický!D110+E110*koef.kub.!$B$20+koef.kub.!$B$21*kubický!F110</f>
        <v>13.135780307200516</v>
      </c>
      <c r="H110" s="141">
        <f t="shared" si="43"/>
        <v>0.14030108501648897</v>
      </c>
      <c r="I110" s="126">
        <f t="shared" si="50"/>
        <v>3.2954223180882147E-2</v>
      </c>
      <c r="J110" s="32">
        <f t="shared" si="44"/>
        <v>523731.55393516156</v>
      </c>
      <c r="K110" s="31">
        <f t="shared" si="45"/>
        <v>59349.446064838441</v>
      </c>
      <c r="L110" s="33">
        <f>koef.kub.!$L$18+koef.kub.!$L$19*kubický!D110+kubický!E110*koef.kub.!$L$20+koef.kub.!$L$21*kubický!F110</f>
        <v>515721.92019291921</v>
      </c>
      <c r="M110" s="32">
        <f t="shared" si="46"/>
        <v>67359.079807080794</v>
      </c>
      <c r="N110" s="32">
        <f t="shared" si="51"/>
        <v>13952.398960568711</v>
      </c>
      <c r="O110" s="32">
        <f t="shared" si="47"/>
        <v>529674.31915348792</v>
      </c>
      <c r="P110" s="34">
        <f t="shared" si="48"/>
        <v>53406.680846512085</v>
      </c>
    </row>
  </sheetData>
  <mergeCells count="2">
    <mergeCell ref="C1:K1"/>
    <mergeCell ref="L1:P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F16" sqref="F16"/>
    </sheetView>
  </sheetViews>
  <sheetFormatPr defaultRowHeight="15" x14ac:dyDescent="0.25"/>
  <cols>
    <col min="6" max="6" width="13.7109375" customWidth="1"/>
    <col min="11" max="11" width="16.5703125" customWidth="1"/>
    <col min="16" max="16" width="12.85546875" customWidth="1"/>
  </cols>
  <sheetData>
    <row r="1" spans="1:19" x14ac:dyDescent="0.25">
      <c r="A1" t="s">
        <v>131</v>
      </c>
      <c r="C1" t="s">
        <v>119</v>
      </c>
      <c r="K1" t="s">
        <v>131</v>
      </c>
      <c r="M1" t="s">
        <v>129</v>
      </c>
    </row>
    <row r="2" spans="1:19" ht="15.75" thickBot="1" x14ac:dyDescent="0.3"/>
    <row r="3" spans="1:19" x14ac:dyDescent="0.25">
      <c r="A3" s="124" t="s">
        <v>132</v>
      </c>
      <c r="B3" s="124"/>
      <c r="K3" s="124" t="s">
        <v>132</v>
      </c>
      <c r="L3" s="124"/>
    </row>
    <row r="4" spans="1:19" x14ac:dyDescent="0.25">
      <c r="A4" s="121" t="s">
        <v>133</v>
      </c>
      <c r="B4" s="121">
        <v>0.86064683221827032</v>
      </c>
      <c r="K4" s="121" t="s">
        <v>133</v>
      </c>
      <c r="L4" s="121">
        <v>0.85781094673303482</v>
      </c>
    </row>
    <row r="5" spans="1:19" x14ac:dyDescent="0.25">
      <c r="A5" s="121" t="s">
        <v>134</v>
      </c>
      <c r="B5" s="121">
        <v>0.74071296980734358</v>
      </c>
      <c r="K5" s="121" t="s">
        <v>134</v>
      </c>
      <c r="L5" s="121">
        <v>0.73583962033502548</v>
      </c>
    </row>
    <row r="6" spans="1:19" x14ac:dyDescent="0.25">
      <c r="A6" s="121" t="s">
        <v>135</v>
      </c>
      <c r="B6" s="121">
        <v>0.72800282126848792</v>
      </c>
      <c r="K6" s="121" t="s">
        <v>135</v>
      </c>
      <c r="L6" s="121">
        <v>0.7228905821161542</v>
      </c>
    </row>
    <row r="7" spans="1:19" x14ac:dyDescent="0.25">
      <c r="A7" s="121" t="s">
        <v>136</v>
      </c>
      <c r="B7" s="121">
        <v>41141.223930457432</v>
      </c>
      <c r="K7" s="121" t="s">
        <v>136</v>
      </c>
      <c r="L7" s="121">
        <v>9.9986721036213519E-2</v>
      </c>
    </row>
    <row r="8" spans="1:19" ht="15.75" thickBot="1" x14ac:dyDescent="0.3">
      <c r="A8" s="122" t="s">
        <v>137</v>
      </c>
      <c r="B8" s="122">
        <v>108</v>
      </c>
      <c r="K8" s="122" t="s">
        <v>137</v>
      </c>
      <c r="L8" s="122">
        <v>108</v>
      </c>
    </row>
    <row r="10" spans="1:19" ht="15.75" thickBot="1" x14ac:dyDescent="0.3">
      <c r="A10" t="s">
        <v>138</v>
      </c>
      <c r="K10" t="s">
        <v>138</v>
      </c>
    </row>
    <row r="11" spans="1:19" x14ac:dyDescent="0.25">
      <c r="A11" s="123"/>
      <c r="B11" s="123" t="s">
        <v>143</v>
      </c>
      <c r="C11" s="123" t="s">
        <v>144</v>
      </c>
      <c r="D11" s="123" t="s">
        <v>145</v>
      </c>
      <c r="E11" s="123" t="s">
        <v>146</v>
      </c>
      <c r="F11" s="123" t="s">
        <v>147</v>
      </c>
      <c r="K11" s="123"/>
      <c r="L11" s="123" t="s">
        <v>143</v>
      </c>
      <c r="M11" s="123" t="s">
        <v>144</v>
      </c>
      <c r="N11" s="123" t="s">
        <v>145</v>
      </c>
      <c r="O11" s="123" t="s">
        <v>146</v>
      </c>
      <c r="P11" s="123" t="s">
        <v>147</v>
      </c>
    </row>
    <row r="12" spans="1:19" x14ac:dyDescent="0.25">
      <c r="A12" s="121" t="s">
        <v>139</v>
      </c>
      <c r="B12" s="121">
        <v>5</v>
      </c>
      <c r="C12" s="121">
        <v>493200766257.28296</v>
      </c>
      <c r="D12" s="121">
        <v>98640153251.456589</v>
      </c>
      <c r="E12" s="121">
        <v>58.277286653490968</v>
      </c>
      <c r="F12" s="121">
        <v>2.318215686972079E-28</v>
      </c>
      <c r="K12" s="121" t="s">
        <v>139</v>
      </c>
      <c r="L12" s="121">
        <v>5</v>
      </c>
      <c r="M12" s="121">
        <v>2.8405360966679214</v>
      </c>
      <c r="N12" s="121">
        <v>0.56810721933358432</v>
      </c>
      <c r="O12" s="121">
        <v>56.82581268952071</v>
      </c>
      <c r="P12" s="121">
        <v>5.9346689958969006E-28</v>
      </c>
    </row>
    <row r="13" spans="1:19" x14ac:dyDescent="0.25">
      <c r="A13" s="121" t="s">
        <v>140</v>
      </c>
      <c r="B13" s="121">
        <v>102</v>
      </c>
      <c r="C13" s="121">
        <v>172645231262.59644</v>
      </c>
      <c r="D13" s="121">
        <v>1692600306.4960434</v>
      </c>
      <c r="E13" s="121"/>
      <c r="F13" s="121"/>
      <c r="K13" s="121" t="s">
        <v>140</v>
      </c>
      <c r="L13" s="121">
        <v>102</v>
      </c>
      <c r="M13" s="121">
        <v>1.0197291271245055</v>
      </c>
      <c r="N13" s="121">
        <v>9.9973443835735826E-3</v>
      </c>
      <c r="O13" s="121"/>
      <c r="P13" s="121"/>
    </row>
    <row r="14" spans="1:19" ht="15.75" thickBot="1" x14ac:dyDescent="0.3">
      <c r="A14" s="122" t="s">
        <v>141</v>
      </c>
      <c r="B14" s="122">
        <v>107</v>
      </c>
      <c r="C14" s="122">
        <v>665845997519.87939</v>
      </c>
      <c r="D14" s="122"/>
      <c r="E14" s="122"/>
      <c r="F14" s="122"/>
      <c r="K14" s="122" t="s">
        <v>141</v>
      </c>
      <c r="L14" s="122">
        <v>107</v>
      </c>
      <c r="M14" s="122">
        <v>3.8602652237924269</v>
      </c>
      <c r="N14" s="122"/>
      <c r="O14" s="122"/>
      <c r="P14" s="122"/>
    </row>
    <row r="15" spans="1:19" ht="15.75" thickBot="1" x14ac:dyDescent="0.3"/>
    <row r="16" spans="1:19" x14ac:dyDescent="0.25">
      <c r="A16" s="123"/>
      <c r="B16" s="123" t="s">
        <v>148</v>
      </c>
      <c r="C16" s="123" t="s">
        <v>136</v>
      </c>
      <c r="D16" s="123" t="s">
        <v>149</v>
      </c>
      <c r="E16" s="123" t="s">
        <v>150</v>
      </c>
      <c r="F16" s="123" t="s">
        <v>151</v>
      </c>
      <c r="G16" s="123" t="s">
        <v>152</v>
      </c>
      <c r="H16" s="123" t="s">
        <v>153</v>
      </c>
      <c r="I16" s="123" t="s">
        <v>154</v>
      </c>
      <c r="K16" s="123"/>
      <c r="L16" s="123" t="s">
        <v>148</v>
      </c>
      <c r="M16" s="123" t="s">
        <v>136</v>
      </c>
      <c r="N16" s="123" t="s">
        <v>149</v>
      </c>
      <c r="O16" s="123" t="s">
        <v>150</v>
      </c>
      <c r="P16" s="123" t="s">
        <v>151</v>
      </c>
      <c r="Q16" s="123" t="s">
        <v>152</v>
      </c>
      <c r="R16" s="123" t="s">
        <v>153</v>
      </c>
      <c r="S16" s="123" t="s">
        <v>154</v>
      </c>
    </row>
    <row r="17" spans="1:19" x14ac:dyDescent="0.25">
      <c r="A17" s="121" t="s">
        <v>142</v>
      </c>
      <c r="B17" s="121">
        <v>471211.96279401239</v>
      </c>
      <c r="C17" s="121">
        <v>25814.370533745419</v>
      </c>
      <c r="D17" s="121">
        <v>18.253862211283757</v>
      </c>
      <c r="E17" s="121">
        <v>6.5856075159178599E-34</v>
      </c>
      <c r="F17" s="121">
        <v>420009.28123754298</v>
      </c>
      <c r="G17" s="121">
        <v>522414.6443504818</v>
      </c>
      <c r="H17" s="121">
        <v>420009.28123754298</v>
      </c>
      <c r="I17" s="121">
        <v>522414.6443504818</v>
      </c>
      <c r="K17" s="121" t="s">
        <v>142</v>
      </c>
      <c r="L17" s="121">
        <v>13.033850444072202</v>
      </c>
      <c r="M17" s="121">
        <v>6.2737420492087873E-2</v>
      </c>
      <c r="N17" s="121">
        <v>207.75241222606476</v>
      </c>
      <c r="O17" s="121">
        <v>7.8289879601271814E-136</v>
      </c>
      <c r="P17" s="121">
        <v>12.90941106799168</v>
      </c>
      <c r="Q17" s="121">
        <v>13.158289820152724</v>
      </c>
      <c r="R17" s="121">
        <v>12.90941106799168</v>
      </c>
      <c r="S17" s="121">
        <v>13.158289820152724</v>
      </c>
    </row>
    <row r="18" spans="1:19" x14ac:dyDescent="0.25">
      <c r="A18" s="121" t="s">
        <v>130</v>
      </c>
      <c r="B18" s="121">
        <v>12470.67704669418</v>
      </c>
      <c r="C18" s="121">
        <v>4708.0681555454221</v>
      </c>
      <c r="D18" s="121">
        <v>2.6487885550266577</v>
      </c>
      <c r="E18" s="121">
        <v>9.3626442873717165E-3</v>
      </c>
      <c r="F18" s="121">
        <v>3132.246183178946</v>
      </c>
      <c r="G18" s="121">
        <v>21809.107910209415</v>
      </c>
      <c r="H18" s="121">
        <v>3132.246183178946</v>
      </c>
      <c r="I18" s="121">
        <v>21809.107910209415</v>
      </c>
      <c r="K18" s="121" t="s">
        <v>130</v>
      </c>
      <c r="L18" s="121">
        <v>3.6415008993158103E-2</v>
      </c>
      <c r="M18" s="121">
        <v>1.1442155879555682E-2</v>
      </c>
      <c r="N18" s="121">
        <v>3.1825304056749273</v>
      </c>
      <c r="O18" s="121">
        <v>1.9354477226733819E-3</v>
      </c>
      <c r="P18" s="121">
        <v>1.3719547058322016E-2</v>
      </c>
      <c r="Q18" s="121">
        <v>5.9110470927994194E-2</v>
      </c>
      <c r="R18" s="121">
        <v>1.3719547058322016E-2</v>
      </c>
      <c r="S18" s="121">
        <v>5.9110470927994194E-2</v>
      </c>
    </row>
    <row r="19" spans="1:19" x14ac:dyDescent="0.25">
      <c r="A19" s="121" t="s">
        <v>155</v>
      </c>
      <c r="B19" s="121">
        <v>-1429.9509589738896</v>
      </c>
      <c r="C19" s="121">
        <v>264.59926029853585</v>
      </c>
      <c r="D19" s="121">
        <v>-5.4042137433057746</v>
      </c>
      <c r="E19" s="121">
        <v>4.2886967248465476E-7</v>
      </c>
      <c r="F19" s="121">
        <v>-1954.7823371952809</v>
      </c>
      <c r="G19" s="121">
        <v>-905.11958075249811</v>
      </c>
      <c r="H19" s="121">
        <v>-1954.7823371952809</v>
      </c>
      <c r="I19" s="121">
        <v>-905.11958075249811</v>
      </c>
      <c r="K19" s="121" t="s">
        <v>155</v>
      </c>
      <c r="L19" s="121">
        <v>-3.8102976748669352E-3</v>
      </c>
      <c r="M19" s="121">
        <v>6.4306332914592973E-4</v>
      </c>
      <c r="N19" s="121">
        <v>-5.9252292926226993</v>
      </c>
      <c r="O19" s="121">
        <v>4.2594781559348177E-8</v>
      </c>
      <c r="P19" s="121">
        <v>-5.0858107391835482E-3</v>
      </c>
      <c r="Q19" s="121">
        <v>-2.5347846105503221E-3</v>
      </c>
      <c r="R19" s="121">
        <v>-5.0858107391835482E-3</v>
      </c>
      <c r="S19" s="121">
        <v>-2.5347846105503221E-3</v>
      </c>
    </row>
    <row r="20" spans="1:19" x14ac:dyDescent="0.25">
      <c r="A20" s="121" t="s">
        <v>156</v>
      </c>
      <c r="B20" s="121">
        <v>41.43962184119723</v>
      </c>
      <c r="C20" s="121">
        <v>6.1228968407556206</v>
      </c>
      <c r="D20" s="121">
        <v>6.7679764854707578</v>
      </c>
      <c r="E20" s="121">
        <v>8.4429434109727058E-10</v>
      </c>
      <c r="F20" s="121">
        <v>29.294884988888811</v>
      </c>
      <c r="G20" s="121">
        <v>53.584358693505649</v>
      </c>
      <c r="H20" s="121">
        <v>29.294884988888811</v>
      </c>
      <c r="I20" s="121">
        <v>53.584358693505649</v>
      </c>
      <c r="K20" s="121" t="s">
        <v>156</v>
      </c>
      <c r="L20" s="121">
        <v>1.0744991407429855E-4</v>
      </c>
      <c r="M20" s="121">
        <v>1.4880655456069666E-5</v>
      </c>
      <c r="N20" s="121">
        <v>7.2207783045249414</v>
      </c>
      <c r="O20" s="121">
        <v>9.5302139591394715E-11</v>
      </c>
      <c r="P20" s="121">
        <v>7.7934204532876492E-5</v>
      </c>
      <c r="Q20" s="121">
        <v>1.369656236157206E-4</v>
      </c>
      <c r="R20" s="121">
        <v>7.7934204532876492E-5</v>
      </c>
      <c r="S20" s="121">
        <v>1.369656236157206E-4</v>
      </c>
    </row>
    <row r="21" spans="1:19" x14ac:dyDescent="0.25">
      <c r="A21" s="121"/>
      <c r="B21" s="121">
        <v>-0.45448765211995779</v>
      </c>
      <c r="C21" s="121">
        <v>6.1812003569946823E-2</v>
      </c>
      <c r="D21" s="121">
        <v>-7.3527409867188158</v>
      </c>
      <c r="E21" s="121">
        <v>5.0067901098264505E-11</v>
      </c>
      <c r="F21" s="121">
        <v>-0.57709146812321921</v>
      </c>
      <c r="G21" s="121">
        <v>-0.33188383611669636</v>
      </c>
      <c r="H21" s="121">
        <v>-0.57709146812321921</v>
      </c>
      <c r="I21" s="121">
        <v>-0.33188383611669636</v>
      </c>
      <c r="K21" s="121" t="s">
        <v>166</v>
      </c>
      <c r="L21" s="121">
        <v>-1.1609912142862468E-6</v>
      </c>
      <c r="M21" s="121">
        <v>1.5022352198574928E-7</v>
      </c>
      <c r="N21" s="121">
        <v>-7.7284249426423548</v>
      </c>
      <c r="O21" s="121">
        <v>7.8795204182073994E-12</v>
      </c>
      <c r="P21" s="121">
        <v>-1.4589588578695971E-6</v>
      </c>
      <c r="Q21" s="121">
        <v>-8.6302357070289641E-7</v>
      </c>
      <c r="R21" s="121">
        <v>-1.4589588578695971E-6</v>
      </c>
      <c r="S21" s="121">
        <v>-8.6302357070289641E-7</v>
      </c>
    </row>
    <row r="22" spans="1:19" ht="15.75" thickBot="1" x14ac:dyDescent="0.3">
      <c r="A22" s="122"/>
      <c r="B22" s="122">
        <v>1.7091921070779678E-3</v>
      </c>
      <c r="C22" s="122">
        <v>2.2571901487658739E-4</v>
      </c>
      <c r="D22" s="122">
        <v>7.5722114417895821</v>
      </c>
      <c r="E22" s="122">
        <v>1.7046686105123209E-11</v>
      </c>
      <c r="F22" s="122">
        <v>1.2614795113027723E-3</v>
      </c>
      <c r="G22" s="122">
        <v>2.1569047028531631E-3</v>
      </c>
      <c r="H22" s="122">
        <v>1.2614795113027723E-3</v>
      </c>
      <c r="I22" s="122">
        <v>2.1569047028531631E-3</v>
      </c>
      <c r="K22" s="122" t="s">
        <v>167</v>
      </c>
      <c r="L22" s="122">
        <v>4.3186191046989598E-9</v>
      </c>
      <c r="M22" s="122">
        <v>5.4857153037506477E-10</v>
      </c>
      <c r="N22" s="122">
        <v>7.8724812819693168</v>
      </c>
      <c r="O22" s="122">
        <v>3.8552121081397703E-12</v>
      </c>
      <c r="P22" s="122">
        <v>3.2305300752174352E-9</v>
      </c>
      <c r="Q22" s="122">
        <v>5.4067081341804839E-9</v>
      </c>
      <c r="R22" s="122">
        <v>3.2305300752174352E-9</v>
      </c>
      <c r="S22" s="122">
        <v>5.4067081341804839E-9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10"/>
  <sheetViews>
    <sheetView workbookViewId="0">
      <selection activeCell="Q23" sqref="Q23:U23"/>
    </sheetView>
  </sheetViews>
  <sheetFormatPr defaultRowHeight="15" x14ac:dyDescent="0.25"/>
  <cols>
    <col min="1" max="1" width="10.42578125" customWidth="1"/>
    <col min="2" max="2" width="12" customWidth="1"/>
    <col min="3" max="3" width="12.7109375" customWidth="1"/>
    <col min="7" max="7" width="11.7109375" customWidth="1"/>
    <col min="8" max="8" width="11.85546875" bestFit="1" customWidth="1"/>
    <col min="19" max="19" width="9" customWidth="1"/>
    <col min="30" max="30" width="9.5703125" bestFit="1" customWidth="1"/>
  </cols>
  <sheetData>
    <row r="1" spans="1:31" ht="15.75" thickBot="1" x14ac:dyDescent="0.3">
      <c r="C1" s="144"/>
      <c r="D1" s="191" t="s">
        <v>129</v>
      </c>
      <c r="E1" s="192"/>
      <c r="F1" s="192"/>
      <c r="G1" s="192"/>
      <c r="H1" s="192"/>
      <c r="I1" s="192"/>
      <c r="J1" s="192"/>
      <c r="K1" s="192"/>
      <c r="L1" s="192"/>
      <c r="M1" s="193"/>
      <c r="N1" s="191" t="s">
        <v>119</v>
      </c>
      <c r="O1" s="192"/>
      <c r="P1" s="192"/>
      <c r="Q1" s="192"/>
      <c r="R1" s="193"/>
    </row>
    <row r="2" spans="1:31" ht="45.75" thickBot="1" x14ac:dyDescent="0.3">
      <c r="A2" s="1" t="s">
        <v>0</v>
      </c>
      <c r="B2" s="7" t="s">
        <v>109</v>
      </c>
      <c r="C2" s="7" t="s">
        <v>160</v>
      </c>
      <c r="D2" s="129" t="s">
        <v>130</v>
      </c>
      <c r="E2" s="130" t="s">
        <v>164</v>
      </c>
      <c r="F2" s="130" t="s">
        <v>165</v>
      </c>
      <c r="G2" s="130" t="s">
        <v>166</v>
      </c>
      <c r="H2" s="130" t="s">
        <v>167</v>
      </c>
      <c r="I2" s="131" t="s">
        <v>161</v>
      </c>
      <c r="J2" s="142" t="s">
        <v>162</v>
      </c>
      <c r="K2" s="131" t="s">
        <v>163</v>
      </c>
      <c r="L2" s="132" t="s">
        <v>120</v>
      </c>
      <c r="M2" s="131" t="s">
        <v>118</v>
      </c>
      <c r="N2" s="142" t="s">
        <v>157</v>
      </c>
      <c r="O2" s="131" t="s">
        <v>158</v>
      </c>
      <c r="P2" s="131" t="s">
        <v>159</v>
      </c>
      <c r="Q2" s="131" t="s">
        <v>127</v>
      </c>
      <c r="R2" s="143" t="s">
        <v>118</v>
      </c>
    </row>
    <row r="3" spans="1:31" ht="18" thickBot="1" x14ac:dyDescent="0.3">
      <c r="A3" s="74" t="s">
        <v>1</v>
      </c>
      <c r="B3" s="133">
        <v>527049</v>
      </c>
      <c r="C3" s="194">
        <f>LN(B3)</f>
        <v>13.175048802328343</v>
      </c>
      <c r="D3" s="66">
        <v>1</v>
      </c>
      <c r="E3" s="138">
        <f>POWER(D3,2)</f>
        <v>1</v>
      </c>
      <c r="F3" s="138">
        <f>POWER(D3,3)</f>
        <v>1</v>
      </c>
      <c r="G3" s="138">
        <f>POWER(D3,4)</f>
        <v>1</v>
      </c>
      <c r="H3" s="138">
        <f>POWER(D3,5)</f>
        <v>1</v>
      </c>
      <c r="I3" s="139">
        <f>koef.5.st.!$L$17+koef.5.st.!$L$18*'5.st.'!D3+'5.st.'!E3*koef.5.st.!$L$19+koef.5.st.!$L$20*'5.st.'!F3+'5.st.'!G3*koef.5.st.!$L$21+koef.5.st.!$L$22*'5.st.'!H3</f>
        <v>13.066561448631971</v>
      </c>
      <c r="J3" s="139">
        <f>C3-I3</f>
        <v>0.10848735369637197</v>
      </c>
      <c r="K3" s="98">
        <f>AE19</f>
        <v>8.7754519931002736E-2</v>
      </c>
      <c r="L3" s="76">
        <f>EXP(I3+K3)</f>
        <v>516234.27800341876</v>
      </c>
      <c r="M3" s="197">
        <f>B3-L3</f>
        <v>10814.72199658124</v>
      </c>
      <c r="N3" s="75">
        <f>koef.5.st.!$B$17+koef.5.st.!$B$18*'5.st.'!D3+'5.st.'!E3*koef.5.st.!$B$19+koef.5.st.!$B$20*'5.st.'!F3+'5.st.'!G3*koef.5.st.!$B$21+koef.5.st.!$B$22*'5.st.'!H3</f>
        <v>482293.67572511383</v>
      </c>
      <c r="O3" s="75">
        <f>B3-N3</f>
        <v>44755.324274886167</v>
      </c>
      <c r="P3" s="18">
        <f>AD4</f>
        <v>39067.594041902608</v>
      </c>
      <c r="Q3" s="18">
        <f>P3+N3</f>
        <v>521361.26976701646</v>
      </c>
      <c r="R3" s="20">
        <f>B3-Q3</f>
        <v>5687.7302329835366</v>
      </c>
      <c r="S3" s="145"/>
      <c r="T3" s="11"/>
      <c r="U3" s="86">
        <v>2005</v>
      </c>
      <c r="V3" s="87">
        <v>2006</v>
      </c>
      <c r="W3" s="88">
        <v>2007</v>
      </c>
      <c r="X3" s="87">
        <v>2008</v>
      </c>
      <c r="Y3" s="12">
        <v>2009</v>
      </c>
      <c r="Z3" s="12">
        <v>2010</v>
      </c>
      <c r="AA3" s="12">
        <v>2011</v>
      </c>
      <c r="AB3" s="12">
        <v>2012</v>
      </c>
      <c r="AC3" s="12">
        <v>2013</v>
      </c>
      <c r="AD3" s="13" t="s">
        <v>112</v>
      </c>
      <c r="AE3" s="14" t="s">
        <v>113</v>
      </c>
    </row>
    <row r="4" spans="1:31" x14ac:dyDescent="0.25">
      <c r="A4" s="2" t="s">
        <v>2</v>
      </c>
      <c r="B4" s="134">
        <v>517892</v>
      </c>
      <c r="C4" s="195">
        <f t="shared" ref="C4:C67" si="0">LN(B4)</f>
        <v>13.157522005295187</v>
      </c>
      <c r="D4" s="67">
        <f>1+D3</f>
        <v>2</v>
      </c>
      <c r="E4" s="8">
        <f t="shared" ref="E4:E67" si="1">POWER(D4,2)</f>
        <v>4</v>
      </c>
      <c r="F4" s="8">
        <f t="shared" ref="F4:F67" si="2">POWER(D4,3)</f>
        <v>8</v>
      </c>
      <c r="G4" s="8">
        <f t="shared" ref="G4:G67" si="3">POWER(D4,4)</f>
        <v>16</v>
      </c>
      <c r="H4" s="8">
        <f t="shared" ref="H4:H67" si="4">POWER(D4,5)</f>
        <v>32</v>
      </c>
      <c r="I4" s="116">
        <f>koef.5.st.!$L$17+koef.5.st.!$L$18*'5.st.'!D4+'5.st.'!E4*koef.5.st.!$L$19+koef.5.st.!$L$20*'5.st.'!F4+'5.st.'!G4*koef.5.st.!$L$21+koef.5.st.!$L$22*'5.st.'!H4</f>
        <v>13.092280433008028</v>
      </c>
      <c r="J4" s="116">
        <f t="shared" ref="J4:J67" si="5">C4-I4</f>
        <v>6.5241572287158434E-2</v>
      </c>
      <c r="K4" s="92">
        <f t="shared" ref="K4:K14" si="6">AE20</f>
        <v>8.7253404365632073E-2</v>
      </c>
      <c r="L4" s="62">
        <f t="shared" ref="L4:L67" si="7">EXP(I4+K4)</f>
        <v>529418.14210690779</v>
      </c>
      <c r="M4" s="28">
        <f t="shared" ref="M4:M67" si="8">B4-L4</f>
        <v>-11526.142106907791</v>
      </c>
      <c r="N4" s="54">
        <f>koef.5.st.!$B$17+koef.5.st.!$B$18*'5.st.'!D4+'5.st.'!E4*koef.5.st.!$B$19+koef.5.st.!$B$20*'5.st.'!F4+'5.st.'!G4*koef.5.st.!$B$21+koef.5.st.!$B$22*'5.st.'!H4</f>
        <v>490757.81291794829</v>
      </c>
      <c r="O4" s="54">
        <f t="shared" ref="O4:O67" si="9">B4-N4</f>
        <v>27134.187082051707</v>
      </c>
      <c r="P4" s="25">
        <f t="shared" ref="P4:P14" si="10">AD5</f>
        <v>39111.657789163357</v>
      </c>
      <c r="Q4" s="25">
        <f t="shared" ref="Q4:Q67" si="11">P4+N4</f>
        <v>529869.47070711164</v>
      </c>
      <c r="R4" s="27">
        <f t="shared" ref="R4:R67" si="12">B4-Q4</f>
        <v>-11977.470707111643</v>
      </c>
      <c r="T4" s="15">
        <v>1</v>
      </c>
      <c r="U4" s="23">
        <f>O3</f>
        <v>44755.324274886167</v>
      </c>
      <c r="V4" s="23">
        <f>O15</f>
        <v>28264.109247625049</v>
      </c>
      <c r="W4" s="23">
        <f>O27</f>
        <v>59029.279067282681</v>
      </c>
      <c r="X4" s="23">
        <f>O39</f>
        <v>-368.42720176762668</v>
      </c>
      <c r="Y4" s="25">
        <f>O51</f>
        <v>-3224.5501876305789</v>
      </c>
      <c r="Z4" s="25">
        <f>O63</f>
        <v>94512.88694249792</v>
      </c>
      <c r="AA4" s="25">
        <f>O75</f>
        <v>36425.175635719672</v>
      </c>
      <c r="AB4" s="25">
        <f>O87</f>
        <v>9554.7191068259999</v>
      </c>
      <c r="AC4" s="25">
        <f>O99</f>
        <v>82659.829491684213</v>
      </c>
      <c r="AD4" s="25">
        <f>AVERAGE(U4:AC4)</f>
        <v>39067.594041902608</v>
      </c>
      <c r="AE4" s="20"/>
    </row>
    <row r="5" spans="1:31" x14ac:dyDescent="0.25">
      <c r="A5" s="2" t="s">
        <v>3</v>
      </c>
      <c r="B5" s="134">
        <v>505189</v>
      </c>
      <c r="C5" s="195">
        <f t="shared" si="0"/>
        <v>13.132687895666399</v>
      </c>
      <c r="D5" s="67">
        <f t="shared" ref="D5:D68" si="13">1+D4</f>
        <v>3</v>
      </c>
      <c r="E5" s="8">
        <f t="shared" si="1"/>
        <v>9</v>
      </c>
      <c r="F5" s="8">
        <f t="shared" si="2"/>
        <v>27</v>
      </c>
      <c r="G5" s="8">
        <f t="shared" si="3"/>
        <v>81</v>
      </c>
      <c r="H5" s="8">
        <f t="shared" si="4"/>
        <v>243</v>
      </c>
      <c r="I5" s="116">
        <f>koef.5.st.!$L$17+koef.5.st.!$L$18*'5.st.'!D5+'5.st.'!E5*koef.5.st.!$L$19+koef.5.st.!$L$20*'5.st.'!F5+'5.st.'!G5*koef.5.st.!$L$21+koef.5.st.!$L$22*'5.st.'!H5</f>
        <v>13.111610948793967</v>
      </c>
      <c r="J5" s="116">
        <f t="shared" si="5"/>
        <v>2.107694687243189E-2</v>
      </c>
      <c r="K5" s="92">
        <f t="shared" si="6"/>
        <v>5.9971417749111106E-2</v>
      </c>
      <c r="L5" s="62">
        <f t="shared" si="7"/>
        <v>525225.18138714123</v>
      </c>
      <c r="M5" s="28">
        <f t="shared" si="8"/>
        <v>-20036.181387141231</v>
      </c>
      <c r="N5" s="54">
        <f>koef.5.st.!$B$17+koef.5.st.!$B$18*'5.st.'!D5+'5.st.'!E5*koef.5.st.!$B$19+koef.5.st.!$B$20*'5.st.'!F5+'5.st.'!G5*koef.5.st.!$B$21+koef.5.st.!$B$22*'5.st.'!H5</f>
        <v>496836.90692690253</v>
      </c>
      <c r="O5" s="54">
        <f t="shared" si="9"/>
        <v>8352.0930730974651</v>
      </c>
      <c r="P5" s="25">
        <f t="shared" si="10"/>
        <v>26610.665061205185</v>
      </c>
      <c r="Q5" s="25">
        <f t="shared" si="11"/>
        <v>523447.57198810769</v>
      </c>
      <c r="R5" s="27">
        <f t="shared" si="12"/>
        <v>-18258.571988107695</v>
      </c>
      <c r="T5" s="21">
        <f>T4+1</f>
        <v>2</v>
      </c>
      <c r="U5" s="23">
        <f t="shared" ref="U5:U15" si="14">O4</f>
        <v>27134.187082051707</v>
      </c>
      <c r="V5" s="23">
        <f t="shared" ref="V5:V15" si="15">O16</f>
        <v>30412.977286949521</v>
      </c>
      <c r="W5" s="23">
        <f t="shared" ref="W5:W14" si="16">O28</f>
        <v>53180.884012149938</v>
      </c>
      <c r="X5" s="23">
        <f t="shared" ref="X5:X15" si="17">O40</f>
        <v>-11241.994238065789</v>
      </c>
      <c r="Y5" s="25">
        <f t="shared" ref="Y5:Y15" si="18">O52</f>
        <v>23225.14444422035</v>
      </c>
      <c r="Z5" s="25">
        <f t="shared" ref="Z5:Z15" si="19">O64</f>
        <v>94416.602523949696</v>
      </c>
      <c r="AA5" s="25">
        <f t="shared" ref="AA5:AA15" si="20">O76</f>
        <v>27116.980176476762</v>
      </c>
      <c r="AB5" s="25">
        <f t="shared" ref="AB5:AB15" si="21">O88</f>
        <v>19769.972440967336</v>
      </c>
      <c r="AC5" s="25">
        <f t="shared" ref="AC5:AC15" si="22">O100</f>
        <v>87990.166373770684</v>
      </c>
      <c r="AD5" s="25">
        <f t="shared" ref="AD5:AD15" si="23">AVERAGE(U5:AC5)</f>
        <v>39111.657789163357</v>
      </c>
      <c r="AE5" s="27"/>
    </row>
    <row r="6" spans="1:31" x14ac:dyDescent="0.25">
      <c r="A6" s="2" t="s">
        <v>4</v>
      </c>
      <c r="B6" s="134">
        <v>479820</v>
      </c>
      <c r="C6" s="195">
        <f t="shared" si="0"/>
        <v>13.081166312553991</v>
      </c>
      <c r="D6" s="67">
        <f t="shared" si="13"/>
        <v>4</v>
      </c>
      <c r="E6" s="8">
        <f t="shared" si="1"/>
        <v>16</v>
      </c>
      <c r="F6" s="8">
        <f t="shared" si="2"/>
        <v>64</v>
      </c>
      <c r="G6" s="8">
        <f t="shared" si="3"/>
        <v>256</v>
      </c>
      <c r="H6" s="8">
        <f t="shared" si="4"/>
        <v>1024</v>
      </c>
      <c r="I6" s="116">
        <f>koef.5.st.!$L$17+koef.5.st.!$L$18*'5.st.'!D6+'5.st.'!E6*koef.5.st.!$L$19+koef.5.st.!$L$20*'5.st.'!F6+'5.st.'!G6*koef.5.st.!$L$21+koef.5.st.!$L$22*'5.st.'!H6</f>
        <v>13.125129720262825</v>
      </c>
      <c r="J6" s="116">
        <f t="shared" si="5"/>
        <v>-4.3963407708833557E-2</v>
      </c>
      <c r="K6" s="92">
        <f t="shared" si="6"/>
        <v>8.5333358999156433E-3</v>
      </c>
      <c r="L6" s="62">
        <f t="shared" si="7"/>
        <v>505681.88063579123</v>
      </c>
      <c r="M6" s="28">
        <f t="shared" si="8"/>
        <v>-25861.880635791225</v>
      </c>
      <c r="N6" s="54">
        <f>koef.5.st.!$B$17+koef.5.st.!$B$18*'5.st.'!D6+'5.st.'!E6*koef.5.st.!$B$19+koef.5.st.!$B$20*'5.st.'!F6+'5.st.'!G6*koef.5.st.!$B$21+koef.5.st.!$B$22*'5.st.'!H6</f>
        <v>500752.99280881847</v>
      </c>
      <c r="O6" s="54">
        <f t="shared" si="9"/>
        <v>-20932.992808818468</v>
      </c>
      <c r="P6" s="25">
        <f t="shared" si="10"/>
        <v>2951.1433611695861</v>
      </c>
      <c r="Q6" s="25">
        <f t="shared" si="11"/>
        <v>503704.13616998808</v>
      </c>
      <c r="R6" s="27">
        <f t="shared" si="12"/>
        <v>-23884.13616998808</v>
      </c>
      <c r="T6" s="21">
        <f t="shared" ref="T6:T15" si="24">T5+1</f>
        <v>3</v>
      </c>
      <c r="U6" s="23">
        <f t="shared" si="14"/>
        <v>8352.0930730974651</v>
      </c>
      <c r="V6" s="23">
        <f t="shared" si="15"/>
        <v>25302.643192919903</v>
      </c>
      <c r="W6" s="23">
        <f t="shared" si="16"/>
        <v>35484.263077611802</v>
      </c>
      <c r="X6" s="23">
        <f t="shared" si="17"/>
        <v>-31541.007403962372</v>
      </c>
      <c r="Y6" s="25">
        <f t="shared" si="18"/>
        <v>37084.558116813772</v>
      </c>
      <c r="Z6" s="25">
        <f t="shared" si="19"/>
        <v>76323.169661697</v>
      </c>
      <c r="AA6" s="25">
        <f t="shared" si="20"/>
        <v>4401.3180589759722</v>
      </c>
      <c r="AB6" s="25">
        <f t="shared" si="21"/>
        <v>5698.5720968544483</v>
      </c>
      <c r="AC6" s="25">
        <f t="shared" si="22"/>
        <v>78390.375676838681</v>
      </c>
      <c r="AD6" s="25">
        <f t="shared" si="23"/>
        <v>26610.665061205185</v>
      </c>
      <c r="AE6" s="27"/>
    </row>
    <row r="7" spans="1:31" x14ac:dyDescent="0.25">
      <c r="A7" s="2" t="s">
        <v>5</v>
      </c>
      <c r="B7" s="134">
        <v>463196</v>
      </c>
      <c r="C7" s="195">
        <f t="shared" si="0"/>
        <v>13.045905569625052</v>
      </c>
      <c r="D7" s="67">
        <f t="shared" si="13"/>
        <v>5</v>
      </c>
      <c r="E7" s="8">
        <f t="shared" si="1"/>
        <v>25</v>
      </c>
      <c r="F7" s="8">
        <f t="shared" si="2"/>
        <v>125</v>
      </c>
      <c r="G7" s="8">
        <f t="shared" si="3"/>
        <v>625</v>
      </c>
      <c r="H7" s="8">
        <f t="shared" si="4"/>
        <v>3125</v>
      </c>
      <c r="I7" s="116">
        <f>koef.5.st.!$L$17+koef.5.st.!$L$18*'5.st.'!D7+'5.st.'!E7*koef.5.st.!$L$19+koef.5.st.!$L$20*'5.st.'!F7+'5.st.'!G7*koef.5.st.!$L$21+koef.5.st.!$L$22*'5.st.'!H7</f>
        <v>13.133387162601379</v>
      </c>
      <c r="J7" s="116">
        <f t="shared" si="5"/>
        <v>-8.7481592976326183E-2</v>
      </c>
      <c r="K7" s="92">
        <f t="shared" si="6"/>
        <v>-3.1122963871040871E-2</v>
      </c>
      <c r="L7" s="62">
        <f t="shared" si="7"/>
        <v>490050.73166137328</v>
      </c>
      <c r="M7" s="28">
        <f t="shared" si="8"/>
        <v>-26854.731661373284</v>
      </c>
      <c r="N7" s="54">
        <f>koef.5.st.!$B$17+koef.5.st.!$B$18*'5.st.'!D7+'5.st.'!E7*koef.5.st.!$B$19+koef.5.st.!$B$20*'5.st.'!F7+'5.st.'!G7*koef.5.st.!$B$21+koef.5.st.!$B$22*'5.st.'!H7</f>
        <v>502717.8132260454</v>
      </c>
      <c r="O7" s="54">
        <f t="shared" si="9"/>
        <v>-39521.8132260454</v>
      </c>
      <c r="P7" s="25">
        <f t="shared" si="10"/>
        <v>-14568.37680429098</v>
      </c>
      <c r="Q7" s="25">
        <f t="shared" si="11"/>
        <v>488149.43642175442</v>
      </c>
      <c r="R7" s="27">
        <f t="shared" si="12"/>
        <v>-24953.436421754421</v>
      </c>
      <c r="T7" s="21">
        <f t="shared" si="24"/>
        <v>4</v>
      </c>
      <c r="U7" s="23">
        <f t="shared" si="14"/>
        <v>-20932.992808818468</v>
      </c>
      <c r="V7" s="23">
        <f t="shared" si="15"/>
        <v>8074.0438411146752</v>
      </c>
      <c r="W7" s="23">
        <f t="shared" si="16"/>
        <v>13709.790232056112</v>
      </c>
      <c r="X7" s="23">
        <f t="shared" si="17"/>
        <v>-53321.19047787087</v>
      </c>
      <c r="Y7" s="25">
        <f t="shared" si="18"/>
        <v>38379.334465325461</v>
      </c>
      <c r="Z7" s="25">
        <f t="shared" si="19"/>
        <v>37993.064564894186</v>
      </c>
      <c r="AA7" s="25">
        <f t="shared" si="20"/>
        <v>-29262.036773271859</v>
      </c>
      <c r="AB7" s="25">
        <f t="shared" si="21"/>
        <v>-18753.945087241009</v>
      </c>
      <c r="AC7" s="25">
        <f t="shared" si="22"/>
        <v>50674.222294338048</v>
      </c>
      <c r="AD7" s="25">
        <f t="shared" si="23"/>
        <v>2951.1433611695861</v>
      </c>
      <c r="AE7" s="27"/>
    </row>
    <row r="8" spans="1:31" x14ac:dyDescent="0.25">
      <c r="A8" s="2" t="s">
        <v>6</v>
      </c>
      <c r="B8" s="134">
        <v>461907</v>
      </c>
      <c r="C8" s="195">
        <f t="shared" si="0"/>
        <v>13.043118851099274</v>
      </c>
      <c r="D8" s="67">
        <f t="shared" si="13"/>
        <v>6</v>
      </c>
      <c r="E8" s="8">
        <f t="shared" si="1"/>
        <v>36</v>
      </c>
      <c r="F8" s="8">
        <f t="shared" si="2"/>
        <v>216</v>
      </c>
      <c r="G8" s="8">
        <f t="shared" si="3"/>
        <v>1296</v>
      </c>
      <c r="H8" s="8">
        <f t="shared" si="4"/>
        <v>7776</v>
      </c>
      <c r="I8" s="116">
        <f>koef.5.st.!$L$17+koef.5.st.!$L$18*'5.st.'!D8+'5.st.'!E8*koef.5.st.!$L$19+koef.5.st.!$L$20*'5.st.'!F8+'5.st.'!G8*koef.5.st.!$L$21+koef.5.st.!$L$22*'5.st.'!H8</f>
        <v>13.136907900144434</v>
      </c>
      <c r="J8" s="116">
        <f t="shared" si="5"/>
        <v>-9.3789049045160056E-2</v>
      </c>
      <c r="K8" s="92">
        <f t="shared" si="6"/>
        <v>-4.5102356009635719E-2</v>
      </c>
      <c r="L8" s="62">
        <f t="shared" si="7"/>
        <v>484952.16885309241</v>
      </c>
      <c r="M8" s="28">
        <f t="shared" si="8"/>
        <v>-23045.168853092415</v>
      </c>
      <c r="N8" s="54">
        <f>koef.5.st.!$B$17+koef.5.st.!$B$18*'5.st.'!D8+'5.st.'!E8*koef.5.st.!$B$19+koef.5.st.!$B$20*'5.st.'!F8+'5.st.'!G8*koef.5.st.!$B$21+koef.5.st.!$B$22*'5.st.'!H8</f>
        <v>502933.02354949317</v>
      </c>
      <c r="O8" s="54">
        <f t="shared" si="9"/>
        <v>-41026.023549493169</v>
      </c>
      <c r="P8" s="25">
        <f t="shared" si="10"/>
        <v>-20783.789250287358</v>
      </c>
      <c r="Q8" s="25">
        <f t="shared" si="11"/>
        <v>482149.23429920583</v>
      </c>
      <c r="R8" s="27">
        <f t="shared" si="12"/>
        <v>-20242.234299205826</v>
      </c>
      <c r="T8" s="21">
        <f t="shared" si="24"/>
        <v>5</v>
      </c>
      <c r="U8" s="23">
        <f t="shared" si="14"/>
        <v>-39521.8132260454</v>
      </c>
      <c r="V8" s="23">
        <f t="shared" si="15"/>
        <v>-6293.0527350296616</v>
      </c>
      <c r="W8" s="23">
        <f t="shared" si="16"/>
        <v>-946.79063490609406</v>
      </c>
      <c r="X8" s="23">
        <f t="shared" si="17"/>
        <v>-67443.358553614235</v>
      </c>
      <c r="Y8" s="25">
        <f t="shared" si="18"/>
        <v>32968.564572889358</v>
      </c>
      <c r="Z8" s="25">
        <f t="shared" si="19"/>
        <v>8331.7496540192515</v>
      </c>
      <c r="AA8" s="25">
        <f t="shared" si="20"/>
        <v>-53846.785402046517</v>
      </c>
      <c r="AB8" s="25">
        <f t="shared" si="21"/>
        <v>-30413.978534979746</v>
      </c>
      <c r="AC8" s="25">
        <f t="shared" si="22"/>
        <v>26050.073621094227</v>
      </c>
      <c r="AD8" s="25">
        <f t="shared" si="23"/>
        <v>-14568.37680429098</v>
      </c>
      <c r="AE8" s="27"/>
    </row>
    <row r="9" spans="1:31" x14ac:dyDescent="0.25">
      <c r="A9" s="2" t="s">
        <v>7</v>
      </c>
      <c r="B9" s="134">
        <v>476456</v>
      </c>
      <c r="C9" s="195">
        <f t="shared" si="0"/>
        <v>13.074130657833782</v>
      </c>
      <c r="D9" s="67">
        <f t="shared" si="13"/>
        <v>7</v>
      </c>
      <c r="E9" s="8">
        <f t="shared" si="1"/>
        <v>49</v>
      </c>
      <c r="F9" s="8">
        <f t="shared" si="2"/>
        <v>343</v>
      </c>
      <c r="G9" s="8">
        <f t="shared" si="3"/>
        <v>2401</v>
      </c>
      <c r="H9" s="8">
        <f t="shared" si="4"/>
        <v>16807</v>
      </c>
      <c r="I9" s="116">
        <f>koef.5.st.!$L$17+koef.5.st.!$L$18*'5.st.'!D9+'5.st.'!E9*koef.5.st.!$L$19+koef.5.st.!$L$20*'5.st.'!F9+'5.st.'!G9*koef.5.st.!$L$21+koef.5.st.!$L$22*'5.st.'!H9</f>
        <v>13.136191284609104</v>
      </c>
      <c r="J9" s="116">
        <f t="shared" si="5"/>
        <v>-6.2060626775322092E-2</v>
      </c>
      <c r="K9" s="92">
        <f t="shared" si="6"/>
        <v>-2.1959291408945165E-2</v>
      </c>
      <c r="L9" s="62">
        <f t="shared" si="7"/>
        <v>495950.79303758813</v>
      </c>
      <c r="M9" s="28">
        <f t="shared" si="8"/>
        <v>-19494.793037588126</v>
      </c>
      <c r="N9" s="54">
        <f>koef.5.st.!$B$17+koef.5.st.!$B$18*'5.st.'!D9+'5.st.'!E9*koef.5.st.!$B$19+koef.5.st.!$B$20*'5.st.'!F9+'5.st.'!G9*koef.5.st.!$B$21+koef.5.st.!$B$22*'5.st.'!H9</f>
        <v>501590.39696168533</v>
      </c>
      <c r="O9" s="54">
        <f t="shared" si="9"/>
        <v>-25134.396961685328</v>
      </c>
      <c r="P9" s="25">
        <f t="shared" si="10"/>
        <v>-9476.5061056385093</v>
      </c>
      <c r="Q9" s="25">
        <f t="shared" si="11"/>
        <v>492113.89085604681</v>
      </c>
      <c r="R9" s="27">
        <f t="shared" si="12"/>
        <v>-15657.890856046812</v>
      </c>
      <c r="T9" s="21">
        <f t="shared" si="24"/>
        <v>6</v>
      </c>
      <c r="U9" s="23">
        <f t="shared" si="14"/>
        <v>-41026.023549493169</v>
      </c>
      <c r="V9" s="23">
        <f t="shared" si="15"/>
        <v>-6650.2524472720688</v>
      </c>
      <c r="W9" s="23">
        <f t="shared" si="16"/>
        <v>-3809.570815491199</v>
      </c>
      <c r="X9" s="23">
        <f t="shared" si="17"/>
        <v>-72301.623143478238</v>
      </c>
      <c r="Y9" s="25">
        <f t="shared" si="18"/>
        <v>32391.581867537461</v>
      </c>
      <c r="Z9" s="25">
        <f t="shared" si="19"/>
        <v>-8096.5315421833657</v>
      </c>
      <c r="AA9" s="25">
        <f t="shared" si="20"/>
        <v>-60887.309037504718</v>
      </c>
      <c r="AB9" s="25">
        <f t="shared" si="21"/>
        <v>-34631.069035023451</v>
      </c>
      <c r="AC9" s="25">
        <f t="shared" si="22"/>
        <v>7956.6944503225386</v>
      </c>
      <c r="AD9" s="25">
        <f t="shared" si="23"/>
        <v>-20783.789250287358</v>
      </c>
      <c r="AE9" s="27"/>
    </row>
    <row r="10" spans="1:31" x14ac:dyDescent="0.25">
      <c r="A10" s="2" t="s">
        <v>8</v>
      </c>
      <c r="B10" s="134">
        <v>480961</v>
      </c>
      <c r="C10" s="195">
        <f t="shared" si="0"/>
        <v>13.083541464719568</v>
      </c>
      <c r="D10" s="67">
        <f t="shared" si="13"/>
        <v>8</v>
      </c>
      <c r="E10" s="8">
        <f t="shared" si="1"/>
        <v>64</v>
      </c>
      <c r="F10" s="8">
        <f t="shared" si="2"/>
        <v>512</v>
      </c>
      <c r="G10" s="8">
        <f t="shared" si="3"/>
        <v>4096</v>
      </c>
      <c r="H10" s="8">
        <f t="shared" si="4"/>
        <v>32768</v>
      </c>
      <c r="I10" s="116">
        <f>koef.5.st.!$L$17+koef.5.st.!$L$18*'5.st.'!D10+'5.st.'!E10*koef.5.st.!$L$19+koef.5.st.!$L$20*'5.st.'!F10+'5.st.'!G10*koef.5.st.!$L$21+koef.5.st.!$L$22*'5.st.'!H10</f>
        <v>13.131711913329131</v>
      </c>
      <c r="J10" s="116">
        <f t="shared" si="5"/>
        <v>-4.8170448609562655E-2</v>
      </c>
      <c r="K10" s="92">
        <f t="shared" si="6"/>
        <v>-2.0692898961590468E-2</v>
      </c>
      <c r="L10" s="62">
        <f t="shared" si="7"/>
        <v>494359.87080588716</v>
      </c>
      <c r="M10" s="28">
        <f t="shared" si="8"/>
        <v>-13398.870805887156</v>
      </c>
      <c r="N10" s="54">
        <f>koef.5.st.!$B$17+koef.5.st.!$B$18*'5.st.'!D10+'5.st.'!E10*koef.5.st.!$B$19+koef.5.st.!$B$20*'5.st.'!F10+'5.st.'!G10*koef.5.st.!$B$21+koef.5.st.!$B$22*'5.st.'!H10</f>
        <v>498872.02955981129</v>
      </c>
      <c r="O10" s="54">
        <f t="shared" si="9"/>
        <v>-17911.029559811286</v>
      </c>
      <c r="P10" s="25">
        <f t="shared" si="10"/>
        <v>-10028.107360361642</v>
      </c>
      <c r="Q10" s="25">
        <f t="shared" si="11"/>
        <v>488843.92219944962</v>
      </c>
      <c r="R10" s="27">
        <f t="shared" si="12"/>
        <v>-7882.9221994496183</v>
      </c>
      <c r="T10" s="21">
        <f t="shared" si="24"/>
        <v>7</v>
      </c>
      <c r="U10" s="23">
        <f t="shared" si="14"/>
        <v>-25134.396961685328</v>
      </c>
      <c r="V10" s="23">
        <f t="shared" si="15"/>
        <v>13147.259744381881</v>
      </c>
      <c r="W10" s="23">
        <f t="shared" si="16"/>
        <v>7433.3181132014142</v>
      </c>
      <c r="X10" s="23">
        <f t="shared" si="17"/>
        <v>-61000.597281266062</v>
      </c>
      <c r="Y10" s="25">
        <f t="shared" si="18"/>
        <v>48181.75701915496</v>
      </c>
      <c r="Z10" s="25">
        <f t="shared" si="19"/>
        <v>-5113.9594897557981</v>
      </c>
      <c r="AA10" s="25">
        <f t="shared" si="20"/>
        <v>-50507.874121228233</v>
      </c>
      <c r="AB10" s="25">
        <f t="shared" si="21"/>
        <v>-20788.103844098747</v>
      </c>
      <c r="AC10" s="25">
        <f t="shared" si="22"/>
        <v>8494.0418705493212</v>
      </c>
      <c r="AD10" s="25">
        <f t="shared" si="23"/>
        <v>-9476.5061056385093</v>
      </c>
      <c r="AE10" s="27"/>
    </row>
    <row r="11" spans="1:31" x14ac:dyDescent="0.25">
      <c r="A11" s="2" t="s">
        <v>9</v>
      </c>
      <c r="B11" s="134">
        <v>474964</v>
      </c>
      <c r="C11" s="195">
        <f t="shared" si="0"/>
        <v>13.070994290670926</v>
      </c>
      <c r="D11" s="67">
        <f t="shared" si="13"/>
        <v>9</v>
      </c>
      <c r="E11" s="8">
        <f t="shared" si="1"/>
        <v>81</v>
      </c>
      <c r="F11" s="8">
        <f t="shared" si="2"/>
        <v>729</v>
      </c>
      <c r="G11" s="8">
        <f t="shared" si="3"/>
        <v>6561</v>
      </c>
      <c r="H11" s="8">
        <f t="shared" si="4"/>
        <v>59049</v>
      </c>
      <c r="I11" s="116">
        <f>koef.5.st.!$L$17+koef.5.st.!$L$18*'5.st.'!D11+'5.st.'!E11*koef.5.st.!$L$19+koef.5.st.!$L$20*'5.st.'!F11+'5.st.'!G11*koef.5.st.!$L$21+koef.5.st.!$L$22*'5.st.'!H11</f>
        <v>13.123920147489148</v>
      </c>
      <c r="J11" s="116">
        <f t="shared" si="5"/>
        <v>-5.2925856818221817E-2</v>
      </c>
      <c r="K11" s="92">
        <f t="shared" si="6"/>
        <v>-3.1891433158936396E-2</v>
      </c>
      <c r="L11" s="62">
        <f t="shared" si="7"/>
        <v>485060.40780078585</v>
      </c>
      <c r="M11" s="28">
        <f t="shared" si="8"/>
        <v>-10096.407800785848</v>
      </c>
      <c r="N11" s="54">
        <f>koef.5.st.!$B$17+koef.5.st.!$B$18*'5.st.'!D11+'5.st.'!E11*koef.5.st.!$B$19+koef.5.st.!$B$20*'5.st.'!F11+'5.st.'!G11*koef.5.st.!$B$21+koef.5.st.!$B$22*'5.st.'!H11</f>
        <v>494950.54545877955</v>
      </c>
      <c r="O11" s="54">
        <f t="shared" si="9"/>
        <v>-19986.545458779554</v>
      </c>
      <c r="P11" s="25">
        <f t="shared" si="10"/>
        <v>-13985.990413176174</v>
      </c>
      <c r="Q11" s="25">
        <f t="shared" si="11"/>
        <v>480964.55504560337</v>
      </c>
      <c r="R11" s="27">
        <f t="shared" si="12"/>
        <v>-6000.555045603367</v>
      </c>
      <c r="T11" s="21">
        <f t="shared" si="24"/>
        <v>8</v>
      </c>
      <c r="U11" s="23">
        <f t="shared" si="14"/>
        <v>-17911.029559811286</v>
      </c>
      <c r="V11" s="23">
        <f t="shared" si="15"/>
        <v>22014.514728625771</v>
      </c>
      <c r="W11" s="23">
        <f t="shared" si="16"/>
        <v>6546.4991861383314</v>
      </c>
      <c r="X11" s="23">
        <f t="shared" si="17"/>
        <v>-62120.600625347637</v>
      </c>
      <c r="Y11" s="25">
        <f t="shared" si="18"/>
        <v>49055.292836423963</v>
      </c>
      <c r="Z11" s="25">
        <f t="shared" si="19"/>
        <v>-13458.34375257045</v>
      </c>
      <c r="AA11" s="25">
        <f t="shared" si="20"/>
        <v>-53164.837429248728</v>
      </c>
      <c r="AB11" s="25">
        <f t="shared" si="21"/>
        <v>-17619.521790027618</v>
      </c>
      <c r="AC11" s="25">
        <f t="shared" si="22"/>
        <v>-3594.9398374371231</v>
      </c>
      <c r="AD11" s="25">
        <f t="shared" si="23"/>
        <v>-10028.107360361642</v>
      </c>
      <c r="AE11" s="27"/>
    </row>
    <row r="12" spans="1:31" x14ac:dyDescent="0.25">
      <c r="A12" s="2" t="s">
        <v>10</v>
      </c>
      <c r="B12" s="134">
        <v>459893</v>
      </c>
      <c r="C12" s="195">
        <f t="shared" si="0"/>
        <v>13.038749132712027</v>
      </c>
      <c r="D12" s="67">
        <f t="shared" si="13"/>
        <v>10</v>
      </c>
      <c r="E12" s="8">
        <f t="shared" si="1"/>
        <v>100</v>
      </c>
      <c r="F12" s="8">
        <f t="shared" si="2"/>
        <v>1000</v>
      </c>
      <c r="G12" s="8">
        <f t="shared" si="3"/>
        <v>10000</v>
      </c>
      <c r="H12" s="8">
        <f t="shared" si="4"/>
        <v>100000</v>
      </c>
      <c r="I12" s="116">
        <f>koef.5.st.!$L$17+koef.5.st.!$L$18*'5.st.'!D12+'5.st.'!E12*koef.5.st.!$L$19+koef.5.st.!$L$20*'5.st.'!F12+'5.st.'!G12*koef.5.st.!$L$21+koef.5.st.!$L$22*'5.st.'!H12</f>
        <v>13.113242630358995</v>
      </c>
      <c r="J12" s="116">
        <f t="shared" si="5"/>
        <v>-7.4493497646967555E-2</v>
      </c>
      <c r="K12" s="92">
        <f t="shared" si="6"/>
        <v>-5.7999445938843486E-2</v>
      </c>
      <c r="L12" s="62">
        <f t="shared" si="7"/>
        <v>467541.40209477441</v>
      </c>
      <c r="M12" s="28">
        <f t="shared" si="8"/>
        <v>-7648.4020947744139</v>
      </c>
      <c r="N12" s="54">
        <f>koef.5.st.!$B$17+koef.5.st.!$B$18*'5.st.'!D12+'5.st.'!E12*koef.5.st.!$B$19+koef.5.st.!$B$20*'5.st.'!F12+'5.st.'!G12*koef.5.st.!$B$21+koef.5.st.!$B$22*'5.st.'!H12</f>
        <v>489989.30189427058</v>
      </c>
      <c r="O12" s="54">
        <f t="shared" si="9"/>
        <v>-30096.301894270582</v>
      </c>
      <c r="P12" s="25">
        <f t="shared" si="10"/>
        <v>-23771.241841225121</v>
      </c>
      <c r="Q12" s="25">
        <f t="shared" si="11"/>
        <v>466218.06005304545</v>
      </c>
      <c r="R12" s="27">
        <f t="shared" si="12"/>
        <v>-6325.060053045454</v>
      </c>
      <c r="T12" s="21">
        <f t="shared" si="24"/>
        <v>9</v>
      </c>
      <c r="U12" s="23">
        <f t="shared" si="14"/>
        <v>-19986.545458779554</v>
      </c>
      <c r="V12" s="23">
        <f t="shared" si="15"/>
        <v>22479.554139799846</v>
      </c>
      <c r="W12" s="23">
        <f t="shared" si="16"/>
        <v>-2275.855052701314</v>
      </c>
      <c r="X12" s="23">
        <f t="shared" si="17"/>
        <v>-67301.864561716444</v>
      </c>
      <c r="Y12" s="25">
        <f t="shared" si="18"/>
        <v>46537.01916376804</v>
      </c>
      <c r="Z12" s="25">
        <f t="shared" si="19"/>
        <v>-20933.328095398843</v>
      </c>
      <c r="AA12" s="25">
        <f t="shared" si="20"/>
        <v>-59367.851175147109</v>
      </c>
      <c r="AB12" s="25">
        <f t="shared" si="21"/>
        <v>-9651.5183747876436</v>
      </c>
      <c r="AC12" s="25">
        <f t="shared" si="22"/>
        <v>-15373.524303622544</v>
      </c>
      <c r="AD12" s="25">
        <f t="shared" si="23"/>
        <v>-13985.990413176174</v>
      </c>
      <c r="AE12" s="27"/>
    </row>
    <row r="13" spans="1:31" x14ac:dyDescent="0.25">
      <c r="A13" s="2" t="s">
        <v>11</v>
      </c>
      <c r="B13" s="134">
        <v>456707</v>
      </c>
      <c r="C13" s="195">
        <f t="shared" si="0"/>
        <v>13.031797326403996</v>
      </c>
      <c r="D13" s="67">
        <f t="shared" si="13"/>
        <v>11</v>
      </c>
      <c r="E13" s="8">
        <f t="shared" si="1"/>
        <v>121</v>
      </c>
      <c r="F13" s="8">
        <f t="shared" si="2"/>
        <v>1331</v>
      </c>
      <c r="G13" s="8">
        <f t="shared" si="3"/>
        <v>14641</v>
      </c>
      <c r="H13" s="8">
        <f t="shared" si="4"/>
        <v>161051</v>
      </c>
      <c r="I13" s="116">
        <f>koef.5.st.!$L$17+koef.5.st.!$L$18*'5.st.'!D13+'5.st.'!E13*koef.5.st.!$L$19+koef.5.st.!$L$20*'5.st.'!F13+'5.st.'!G13*koef.5.st.!$L$21+koef.5.st.!$L$22*'5.st.'!H13</f>
        <v>13.100082805527999</v>
      </c>
      <c r="J13" s="116">
        <f t="shared" si="5"/>
        <v>-6.828547912400218E-2</v>
      </c>
      <c r="K13" s="92">
        <f t="shared" si="6"/>
        <v>-5.5181279400839223E-2</v>
      </c>
      <c r="L13" s="62">
        <f t="shared" si="7"/>
        <v>462731.16446454864</v>
      </c>
      <c r="M13" s="28">
        <f t="shared" si="8"/>
        <v>-6024.1644645486376</v>
      </c>
      <c r="N13" s="54">
        <f>koef.5.st.!$B$17+koef.5.st.!$B$18*'5.st.'!D13+'5.st.'!E13*koef.5.st.!$B$19+koef.5.st.!$B$20*'5.st.'!F13+'5.st.'!G13*koef.5.st.!$B$21+koef.5.st.!$B$22*'5.st.'!H13</f>
        <v>484142.59432578989</v>
      </c>
      <c r="O13" s="54">
        <f t="shared" si="9"/>
        <v>-27435.594325789891</v>
      </c>
      <c r="P13" s="25">
        <f t="shared" si="10"/>
        <v>-22788.398058674666</v>
      </c>
      <c r="Q13" s="25">
        <f t="shared" si="11"/>
        <v>461354.19626711524</v>
      </c>
      <c r="R13" s="27">
        <f t="shared" si="12"/>
        <v>-4647.1962671152432</v>
      </c>
      <c r="T13" s="21">
        <f t="shared" si="24"/>
        <v>10</v>
      </c>
      <c r="U13" s="23">
        <f t="shared" si="14"/>
        <v>-30096.301894270582</v>
      </c>
      <c r="V13" s="23">
        <f t="shared" si="15"/>
        <v>11215.22525483853</v>
      </c>
      <c r="W13" s="23">
        <f t="shared" si="16"/>
        <v>-20604.227653378912</v>
      </c>
      <c r="X13" s="23">
        <f t="shared" si="17"/>
        <v>-77350.73730703909</v>
      </c>
      <c r="Y13" s="25">
        <f t="shared" si="18"/>
        <v>36120.187778304564</v>
      </c>
      <c r="Z13" s="25">
        <f t="shared" si="19"/>
        <v>-28860.595586950891</v>
      </c>
      <c r="AA13" s="25">
        <f t="shared" si="20"/>
        <v>-63611.068113065325</v>
      </c>
      <c r="AB13" s="25">
        <f t="shared" si="21"/>
        <v>-5512.2508775796741</v>
      </c>
      <c r="AC13" s="25">
        <f t="shared" si="22"/>
        <v>-35241.408171884716</v>
      </c>
      <c r="AD13" s="25">
        <f t="shared" si="23"/>
        <v>-23771.241841225121</v>
      </c>
      <c r="AE13" s="27"/>
    </row>
    <row r="14" spans="1:31" ht="15.75" thickBot="1" x14ac:dyDescent="0.3">
      <c r="A14" s="77" t="s">
        <v>12</v>
      </c>
      <c r="B14" s="135">
        <v>481071</v>
      </c>
      <c r="C14" s="195">
        <f t="shared" si="0"/>
        <v>13.083770147342349</v>
      </c>
      <c r="D14" s="67">
        <f t="shared" si="13"/>
        <v>12</v>
      </c>
      <c r="E14" s="8">
        <f t="shared" si="1"/>
        <v>144</v>
      </c>
      <c r="F14" s="8">
        <f t="shared" si="2"/>
        <v>1728</v>
      </c>
      <c r="G14" s="8">
        <f t="shared" si="3"/>
        <v>20736</v>
      </c>
      <c r="H14" s="8">
        <f t="shared" si="4"/>
        <v>248832</v>
      </c>
      <c r="I14" s="116">
        <f>koef.5.st.!$L$17+koef.5.st.!$L$18*'5.st.'!D14+'5.st.'!E14*koef.5.st.!$L$19+koef.5.st.!$L$20*'5.st.'!F14+'5.st.'!G14*koef.5.st.!$L$21+koef.5.st.!$L$22*'5.st.'!H14</f>
        <v>13.08482143513927</v>
      </c>
      <c r="J14" s="116">
        <f t="shared" si="5"/>
        <v>-1.0512877969208745E-3</v>
      </c>
      <c r="K14" s="92">
        <f t="shared" si="6"/>
        <v>2.0436990804169781E-2</v>
      </c>
      <c r="L14" s="62">
        <f t="shared" si="7"/>
        <v>491520.25384166196</v>
      </c>
      <c r="M14" s="28">
        <f t="shared" si="8"/>
        <v>-10449.253841661965</v>
      </c>
      <c r="N14" s="54">
        <f>koef.5.st.!$B$17+koef.5.st.!$B$18*'5.st.'!D14+'5.st.'!E14*koef.5.st.!$B$19+koef.5.st.!$B$20*'5.st.'!F14+'5.st.'!G14*koef.5.st.!$B$21+koef.5.st.!$B$22*'5.st.'!H14</f>
        <v>477555.86153972027</v>
      </c>
      <c r="O14" s="54">
        <f t="shared" si="9"/>
        <v>3515.1384602797334</v>
      </c>
      <c r="P14" s="25">
        <f t="shared" si="10"/>
        <v>7661.3495802276238</v>
      </c>
      <c r="Q14" s="25">
        <f t="shared" si="11"/>
        <v>485217.2111199479</v>
      </c>
      <c r="R14" s="27">
        <f t="shared" si="12"/>
        <v>-4146.2111199478968</v>
      </c>
      <c r="T14" s="21">
        <f t="shared" si="24"/>
        <v>11</v>
      </c>
      <c r="U14" s="23">
        <f t="shared" si="14"/>
        <v>-27435.594325789891</v>
      </c>
      <c r="V14" s="23">
        <f t="shared" si="15"/>
        <v>10437.975890216941</v>
      </c>
      <c r="W14" s="23">
        <f t="shared" si="16"/>
        <v>-27915.962363049388</v>
      </c>
      <c r="X14" s="23">
        <f t="shared" si="17"/>
        <v>-74960.889011710591</v>
      </c>
      <c r="Y14" s="25">
        <f t="shared" si="18"/>
        <v>37606.267286788905</v>
      </c>
      <c r="Z14" s="25">
        <f t="shared" si="19"/>
        <v>-24373.073702926748</v>
      </c>
      <c r="AA14" s="25">
        <f t="shared" si="20"/>
        <v>-56507.346640780568</v>
      </c>
      <c r="AB14" s="25">
        <f t="shared" si="21"/>
        <v>6193.9565421491861</v>
      </c>
      <c r="AC14" s="25">
        <f t="shared" si="22"/>
        <v>-48140.916202969849</v>
      </c>
      <c r="AD14" s="25">
        <f t="shared" si="23"/>
        <v>-22788.398058674666</v>
      </c>
      <c r="AE14" s="27"/>
    </row>
    <row r="15" spans="1:31" ht="15.75" thickBot="1" x14ac:dyDescent="0.3">
      <c r="A15" s="78" t="s">
        <v>13</v>
      </c>
      <c r="B15" s="136">
        <v>498630</v>
      </c>
      <c r="C15" s="195">
        <f t="shared" si="0"/>
        <v>13.119619616733265</v>
      </c>
      <c r="D15" s="67">
        <f t="shared" si="13"/>
        <v>13</v>
      </c>
      <c r="E15" s="8">
        <f t="shared" si="1"/>
        <v>169</v>
      </c>
      <c r="F15" s="8">
        <f t="shared" si="2"/>
        <v>2197</v>
      </c>
      <c r="G15" s="8">
        <f t="shared" si="3"/>
        <v>28561</v>
      </c>
      <c r="H15" s="8">
        <f t="shared" si="4"/>
        <v>371293</v>
      </c>
      <c r="I15" s="116">
        <f>koef.5.st.!$L$17+koef.5.st.!$L$18*'5.st.'!D15+'5.st.'!E15*koef.5.st.!$L$19+koef.5.st.!$L$20*'5.st.'!F15+'5.st.'!G15*koef.5.st.!$L$21+koef.5.st.!$L$22*'5.st.'!H15</f>
        <v>13.06781711812399</v>
      </c>
      <c r="J15" s="116">
        <f t="shared" si="5"/>
        <v>5.1802498609275105E-2</v>
      </c>
      <c r="K15" s="92">
        <f>K3</f>
        <v>8.7754519931002736E-2</v>
      </c>
      <c r="L15" s="62">
        <f t="shared" si="7"/>
        <v>516882.90478224691</v>
      </c>
      <c r="M15" s="28">
        <f t="shared" si="8"/>
        <v>-18252.904782246915</v>
      </c>
      <c r="N15" s="54">
        <f>koef.5.st.!$B$17+koef.5.st.!$B$18*'5.st.'!D15+'5.st.'!E15*koef.5.st.!$B$19+koef.5.st.!$B$20*'5.st.'!F15+'5.st.'!G15*koef.5.st.!$B$21+koef.5.st.!$B$22*'5.st.'!H15</f>
        <v>470365.89075237495</v>
      </c>
      <c r="O15" s="54">
        <f t="shared" si="9"/>
        <v>28264.109247625049</v>
      </c>
      <c r="P15" s="25">
        <f>P3</f>
        <v>39067.594041902608</v>
      </c>
      <c r="Q15" s="25">
        <f t="shared" si="11"/>
        <v>509433.48479427758</v>
      </c>
      <c r="R15" s="27">
        <f t="shared" si="12"/>
        <v>-10803.484794277581</v>
      </c>
      <c r="T15" s="29">
        <f t="shared" si="24"/>
        <v>12</v>
      </c>
      <c r="U15" s="23">
        <f t="shared" si="14"/>
        <v>3515.1384602797334</v>
      </c>
      <c r="V15" s="23">
        <f t="shared" si="15"/>
        <v>38746.649298898701</v>
      </c>
      <c r="W15" s="23">
        <f>O38</f>
        <v>-8634.4687290119473</v>
      </c>
      <c r="X15" s="23">
        <f t="shared" si="17"/>
        <v>-45962.516862904595</v>
      </c>
      <c r="Y15" s="25">
        <f t="shared" si="18"/>
        <v>66232.738022562349</v>
      </c>
      <c r="Z15" s="25">
        <f t="shared" si="19"/>
        <v>29682.860570916906</v>
      </c>
      <c r="AA15" s="25">
        <f t="shared" si="20"/>
        <v>-18893.455902749673</v>
      </c>
      <c r="AB15" s="25">
        <f t="shared" si="21"/>
        <v>43366.407741622999</v>
      </c>
      <c r="AC15" s="25">
        <f t="shared" si="22"/>
        <v>-39101.206377565861</v>
      </c>
      <c r="AD15" s="25">
        <f t="shared" si="23"/>
        <v>7661.3495802276238</v>
      </c>
      <c r="AE15" s="34"/>
    </row>
    <row r="16" spans="1:31" x14ac:dyDescent="0.25">
      <c r="A16" s="2" t="s">
        <v>14</v>
      </c>
      <c r="B16" s="134">
        <v>493114</v>
      </c>
      <c r="C16" s="195">
        <f t="shared" si="0"/>
        <v>13.108495663616113</v>
      </c>
      <c r="D16" s="67">
        <f t="shared" si="13"/>
        <v>14</v>
      </c>
      <c r="E16" s="8">
        <f t="shared" si="1"/>
        <v>196</v>
      </c>
      <c r="F16" s="8">
        <f t="shared" si="2"/>
        <v>2744</v>
      </c>
      <c r="G16" s="8">
        <f t="shared" si="3"/>
        <v>38416</v>
      </c>
      <c r="H16" s="8">
        <f t="shared" si="4"/>
        <v>537824</v>
      </c>
      <c r="I16" s="116">
        <f>koef.5.st.!$L$17+koef.5.st.!$L$18*'5.st.'!D16+'5.st.'!E16*koef.5.st.!$L$19+koef.5.st.!$L$20*'5.st.'!F16+'5.st.'!G16*koef.5.st.!$L$21+koef.5.st.!$L$22*'5.st.'!H16</f>
        <v>13.049406808435716</v>
      </c>
      <c r="J16" s="116">
        <f t="shared" si="5"/>
        <v>5.9088855180396749E-2</v>
      </c>
      <c r="K16" s="92">
        <f t="shared" ref="K16:K79" si="25">K4</f>
        <v>8.7253404365632073E-2</v>
      </c>
      <c r="L16" s="62">
        <f t="shared" si="7"/>
        <v>507199.76196916547</v>
      </c>
      <c r="M16" s="28">
        <f t="shared" si="8"/>
        <v>-14085.761969165469</v>
      </c>
      <c r="N16" s="54">
        <f>koef.5.st.!$B$17+koef.5.st.!$B$18*'5.st.'!D16+'5.st.'!E16*koef.5.st.!$B$19+koef.5.st.!$B$20*'5.st.'!F16+'5.st.'!G16*koef.5.st.!$B$21+koef.5.st.!$B$22*'5.st.'!H16</f>
        <v>462701.02271305048</v>
      </c>
      <c r="O16" s="54">
        <f t="shared" si="9"/>
        <v>30412.977286949521</v>
      </c>
      <c r="P16" s="25">
        <f t="shared" ref="P16:P79" si="26">P4</f>
        <v>39111.657789163357</v>
      </c>
      <c r="Q16" s="25">
        <f t="shared" si="11"/>
        <v>501812.68050221383</v>
      </c>
      <c r="R16" s="27">
        <f t="shared" si="12"/>
        <v>-8698.6805022138287</v>
      </c>
      <c r="Y16" s="35"/>
      <c r="Z16" s="35"/>
      <c r="AA16" s="35"/>
      <c r="AB16" s="35"/>
      <c r="AC16" s="36" t="s">
        <v>114</v>
      </c>
      <c r="AD16" s="93">
        <f>AVERAGE(AD4:AD15)</f>
        <v>1.1590752061844494E-9</v>
      </c>
      <c r="AE16" s="38"/>
    </row>
    <row r="17" spans="1:31" ht="15.75" thickBot="1" x14ac:dyDescent="0.3">
      <c r="A17" s="2" t="s">
        <v>15</v>
      </c>
      <c r="B17" s="134">
        <v>479984</v>
      </c>
      <c r="C17" s="195">
        <f t="shared" si="0"/>
        <v>13.081508048995172</v>
      </c>
      <c r="D17" s="67">
        <f t="shared" si="13"/>
        <v>15</v>
      </c>
      <c r="E17" s="8">
        <f t="shared" si="1"/>
        <v>225</v>
      </c>
      <c r="F17" s="8">
        <f t="shared" si="2"/>
        <v>3375</v>
      </c>
      <c r="G17" s="8">
        <f t="shared" si="3"/>
        <v>50625</v>
      </c>
      <c r="H17" s="8">
        <f t="shared" si="4"/>
        <v>759375</v>
      </c>
      <c r="I17" s="116">
        <f>koef.5.st.!$L$17+koef.5.st.!$L$18*'5.st.'!D17+'5.st.'!E17*koef.5.st.!$L$19+koef.5.st.!$L$20*'5.st.'!F17+'5.st.'!G17*koef.5.st.!$L$21+koef.5.st.!$L$22*'5.st.'!H17</f>
        <v>13.029906333284659</v>
      </c>
      <c r="J17" s="116">
        <f t="shared" si="5"/>
        <v>5.1601715710512863E-2</v>
      </c>
      <c r="K17" s="92">
        <f t="shared" si="25"/>
        <v>5.9971417749111106E-2</v>
      </c>
      <c r="L17" s="62">
        <f t="shared" si="7"/>
        <v>484018.18196364417</v>
      </c>
      <c r="M17" s="28">
        <f t="shared" si="8"/>
        <v>-4034.1819636441651</v>
      </c>
      <c r="N17" s="54">
        <f>koef.5.st.!$B$17+koef.5.st.!$B$18*'5.st.'!D17+'5.st.'!E17*koef.5.st.!$B$19+koef.5.st.!$B$20*'5.st.'!F17+'5.st.'!G17*koef.5.st.!$B$21+koef.5.st.!$B$22*'5.st.'!H17</f>
        <v>454681.3568070801</v>
      </c>
      <c r="O17" s="54">
        <f t="shared" si="9"/>
        <v>25302.643192919903</v>
      </c>
      <c r="P17" s="25">
        <f t="shared" si="26"/>
        <v>26610.665061205185</v>
      </c>
      <c r="Q17" s="25">
        <f t="shared" si="11"/>
        <v>481292.02186828526</v>
      </c>
      <c r="R17" s="27">
        <f t="shared" si="12"/>
        <v>-1308.0218682852574</v>
      </c>
    </row>
    <row r="18" spans="1:31" ht="18" thickBot="1" x14ac:dyDescent="0.3">
      <c r="A18" s="2" t="s">
        <v>16</v>
      </c>
      <c r="B18" s="134">
        <v>454493</v>
      </c>
      <c r="C18" s="195">
        <f t="shared" si="0"/>
        <v>13.026937790940911</v>
      </c>
      <c r="D18" s="67">
        <f t="shared" si="13"/>
        <v>16</v>
      </c>
      <c r="E18" s="8">
        <f t="shared" si="1"/>
        <v>256</v>
      </c>
      <c r="F18" s="8">
        <f t="shared" si="2"/>
        <v>4096</v>
      </c>
      <c r="G18" s="8">
        <f t="shared" si="3"/>
        <v>65536</v>
      </c>
      <c r="H18" s="8">
        <f t="shared" si="4"/>
        <v>1048576</v>
      </c>
      <c r="I18" s="116">
        <f>koef.5.st.!$L$17+koef.5.st.!$L$18*'5.st.'!D18+'5.st.'!E18*koef.5.st.!$L$19+koef.5.st.!$L$20*'5.st.'!F18+'5.st.'!G18*koef.5.st.!$L$21+koef.5.st.!$L$22*'5.st.'!H18</f>
        <v>13.009610911371988</v>
      </c>
      <c r="J18" s="116">
        <f t="shared" si="5"/>
        <v>1.7326879568923204E-2</v>
      </c>
      <c r="K18" s="92">
        <f t="shared" si="25"/>
        <v>8.5333358999156433E-3</v>
      </c>
      <c r="L18" s="62">
        <f t="shared" si="7"/>
        <v>450513.91671919031</v>
      </c>
      <c r="M18" s="28">
        <f t="shared" si="8"/>
        <v>3979.0832808096893</v>
      </c>
      <c r="N18" s="54">
        <f>koef.5.st.!$B$17+koef.5.st.!$B$18*'5.st.'!D18+'5.st.'!E18*koef.5.st.!$B$19+koef.5.st.!$B$20*'5.st.'!F18+'5.st.'!G18*koef.5.st.!$B$21+koef.5.st.!$B$22*'5.st.'!H18</f>
        <v>446418.95615888532</v>
      </c>
      <c r="O18" s="54">
        <f t="shared" si="9"/>
        <v>8074.0438411146752</v>
      </c>
      <c r="P18" s="25">
        <f t="shared" si="26"/>
        <v>2951.1433611695861</v>
      </c>
      <c r="Q18" s="25">
        <f t="shared" si="11"/>
        <v>449370.09952005494</v>
      </c>
      <c r="R18" s="27">
        <f t="shared" si="12"/>
        <v>5122.9004799450631</v>
      </c>
      <c r="T18" s="11"/>
      <c r="U18" s="86">
        <v>2005</v>
      </c>
      <c r="V18" s="87">
        <v>2006</v>
      </c>
      <c r="W18" s="88">
        <v>2007</v>
      </c>
      <c r="X18" s="87">
        <v>2008</v>
      </c>
      <c r="Y18" s="12">
        <v>2009</v>
      </c>
      <c r="Z18" s="12">
        <v>2010</v>
      </c>
      <c r="AA18" s="12">
        <v>2011</v>
      </c>
      <c r="AB18" s="12">
        <v>2012</v>
      </c>
      <c r="AC18" s="12">
        <v>2013</v>
      </c>
      <c r="AD18" s="13" t="s">
        <v>112</v>
      </c>
      <c r="AE18" s="14" t="s">
        <v>113</v>
      </c>
    </row>
    <row r="19" spans="1:31" x14ac:dyDescent="0.25">
      <c r="A19" s="2" t="s">
        <v>17</v>
      </c>
      <c r="B19" s="134">
        <v>431725</v>
      </c>
      <c r="C19" s="195">
        <f t="shared" si="0"/>
        <v>12.975544090452871</v>
      </c>
      <c r="D19" s="67">
        <f t="shared" si="13"/>
        <v>17</v>
      </c>
      <c r="E19" s="8">
        <f t="shared" si="1"/>
        <v>289</v>
      </c>
      <c r="F19" s="8">
        <f t="shared" si="2"/>
        <v>4913</v>
      </c>
      <c r="G19" s="8">
        <f t="shared" si="3"/>
        <v>83521</v>
      </c>
      <c r="H19" s="8">
        <f t="shared" si="4"/>
        <v>1419857</v>
      </c>
      <c r="I19" s="116">
        <f>koef.5.st.!$L$17+koef.5.st.!$L$18*'5.st.'!D19+'5.st.'!E19*koef.5.st.!$L$19+koef.5.st.!$L$20*'5.st.'!F19+'5.st.'!G19*koef.5.st.!$L$21+koef.5.st.!$L$22*'5.st.'!H19</f>
        <v>12.988795671124114</v>
      </c>
      <c r="J19" s="116">
        <f t="shared" si="5"/>
        <v>-1.3251580671242991E-2</v>
      </c>
      <c r="K19" s="92">
        <f t="shared" si="25"/>
        <v>-3.1122963871040871E-2</v>
      </c>
      <c r="L19" s="62">
        <f t="shared" si="7"/>
        <v>424078.01174433541</v>
      </c>
      <c r="M19" s="28">
        <f t="shared" si="8"/>
        <v>7646.9882556645898</v>
      </c>
      <c r="N19" s="54">
        <f>koef.5.st.!$B$17+koef.5.st.!$B$18*'5.st.'!D19+'5.st.'!E19*koef.5.st.!$B$19+koef.5.st.!$B$20*'5.st.'!F19+'5.st.'!G19*koef.5.st.!$B$21+koef.5.st.!$B$22*'5.st.'!H19</f>
        <v>438018.05273502966</v>
      </c>
      <c r="O19" s="54">
        <f t="shared" si="9"/>
        <v>-6293.0527350296616</v>
      </c>
      <c r="P19" s="25">
        <f t="shared" si="26"/>
        <v>-14568.37680429098</v>
      </c>
      <c r="Q19" s="25">
        <f t="shared" si="11"/>
        <v>423449.67593073868</v>
      </c>
      <c r="R19" s="27">
        <f t="shared" si="12"/>
        <v>8275.3240692613181</v>
      </c>
      <c r="T19" s="15">
        <v>1</v>
      </c>
      <c r="U19" s="95">
        <f>J3</f>
        <v>0.10848735369637197</v>
      </c>
      <c r="V19" s="96">
        <f>J15</f>
        <v>5.1802498609275105E-2</v>
      </c>
      <c r="W19" s="96">
        <f>J27</f>
        <v>0.1526070183889825</v>
      </c>
      <c r="X19" s="96">
        <f>J39</f>
        <v>6.8279881518655827E-3</v>
      </c>
      <c r="Y19" s="98">
        <f>J51</f>
        <v>1.9930486428309635E-2</v>
      </c>
      <c r="Z19" s="98">
        <f>J63</f>
        <v>0.20125736536978955</v>
      </c>
      <c r="AA19" s="98">
        <f>J75</f>
        <v>5.7351704255950153E-2</v>
      </c>
      <c r="AB19" s="98">
        <f>J87</f>
        <v>1.2316251783769161E-2</v>
      </c>
      <c r="AC19" s="97">
        <f>J99</f>
        <v>0.17132027547589068</v>
      </c>
      <c r="AD19" s="107">
        <f t="shared" ref="AD19:AD24" si="27">AVERAGE(U19:AC19)</f>
        <v>8.6877882462244926E-2</v>
      </c>
      <c r="AE19" s="99">
        <f>AD19-$AD$31</f>
        <v>8.7754519931002736E-2</v>
      </c>
    </row>
    <row r="20" spans="1:31" x14ac:dyDescent="0.25">
      <c r="A20" s="2" t="s">
        <v>18</v>
      </c>
      <c r="B20" s="134">
        <v>422925</v>
      </c>
      <c r="C20" s="195">
        <f t="shared" si="0"/>
        <v>12.954950137343493</v>
      </c>
      <c r="D20" s="67">
        <f t="shared" si="13"/>
        <v>18</v>
      </c>
      <c r="E20" s="8">
        <f t="shared" si="1"/>
        <v>324</v>
      </c>
      <c r="F20" s="8">
        <f t="shared" si="2"/>
        <v>5832</v>
      </c>
      <c r="G20" s="8">
        <f t="shared" si="3"/>
        <v>104976</v>
      </c>
      <c r="H20" s="8">
        <f t="shared" si="4"/>
        <v>1889568</v>
      </c>
      <c r="I20" s="116">
        <f>koef.5.st.!$L$17+koef.5.st.!$L$18*'5.st.'!D20+'5.st.'!E20*koef.5.st.!$L$19+koef.5.st.!$L$20*'5.st.'!F20+'5.st.'!G20*koef.5.st.!$L$21+koef.5.st.!$L$22*'5.st.'!H20</f>
        <v>12.967716168926984</v>
      </c>
      <c r="J20" s="116">
        <f t="shared" si="5"/>
        <v>-1.2766031583490545E-2</v>
      </c>
      <c r="K20" s="92">
        <f t="shared" si="25"/>
        <v>-4.5102356009635719E-2</v>
      </c>
      <c r="L20" s="62">
        <f t="shared" si="7"/>
        <v>409467.90900542622</v>
      </c>
      <c r="M20" s="28">
        <f t="shared" si="8"/>
        <v>13457.09099457378</v>
      </c>
      <c r="N20" s="54">
        <f>koef.5.st.!$B$17+koef.5.st.!$B$18*'5.st.'!D20+'5.st.'!E20*koef.5.st.!$B$19+koef.5.st.!$B$20*'5.st.'!F20+'5.st.'!G20*koef.5.st.!$B$21+koef.5.st.!$B$22*'5.st.'!H20</f>
        <v>429575.25244727207</v>
      </c>
      <c r="O20" s="54">
        <f t="shared" si="9"/>
        <v>-6650.2524472720688</v>
      </c>
      <c r="P20" s="25">
        <f t="shared" si="26"/>
        <v>-20783.789250287358</v>
      </c>
      <c r="Q20" s="25">
        <f t="shared" si="11"/>
        <v>408791.46319698473</v>
      </c>
      <c r="R20" s="27">
        <f t="shared" si="12"/>
        <v>14133.536803015275</v>
      </c>
      <c r="T20" s="21">
        <f>T19+1</f>
        <v>2</v>
      </c>
      <c r="U20" s="100">
        <f t="shared" ref="U20:U29" si="28">J4</f>
        <v>6.5241572287158434E-2</v>
      </c>
      <c r="V20" s="90">
        <f t="shared" ref="V20:V30" si="29">J16</f>
        <v>5.9088855180396749E-2</v>
      </c>
      <c r="W20" s="90">
        <f t="shared" ref="W20:W30" si="30">J28</f>
        <v>0.14080990585935815</v>
      </c>
      <c r="X20" s="90">
        <f t="shared" ref="X20:X30" si="31">J40</f>
        <v>-2.4116088467636132E-2</v>
      </c>
      <c r="Y20" s="92">
        <f t="shared" ref="Y20:Y30" si="32">J52</f>
        <v>8.6462867824382172E-2</v>
      </c>
      <c r="Z20" s="92">
        <f t="shared" ref="Z20:Z30" si="33">J64</f>
        <v>0.19637962932566388</v>
      </c>
      <c r="AA20" s="92">
        <f t="shared" ref="AA20:AA30" si="34">J76</f>
        <v>3.9125666360947164E-2</v>
      </c>
      <c r="AB20" s="92">
        <f t="shared" ref="AB20:AB30" si="35">J88</f>
        <v>3.3853756494863774E-2</v>
      </c>
      <c r="AC20" s="91">
        <f t="shared" ref="AC20:AC30" si="36">J100</f>
        <v>0.18054473720673414</v>
      </c>
      <c r="AD20" s="22">
        <f t="shared" si="27"/>
        <v>8.6376766896874263E-2</v>
      </c>
      <c r="AE20" s="101">
        <f t="shared" ref="AE20:AE30" si="37">AD20-$AD$31</f>
        <v>8.7253404365632073E-2</v>
      </c>
    </row>
    <row r="21" spans="1:31" x14ac:dyDescent="0.25">
      <c r="A21" s="3" t="s">
        <v>19</v>
      </c>
      <c r="B21" s="134">
        <v>434327</v>
      </c>
      <c r="C21" s="195">
        <f t="shared" si="0"/>
        <v>12.9815529855981</v>
      </c>
      <c r="D21" s="67">
        <f t="shared" si="13"/>
        <v>19</v>
      </c>
      <c r="E21" s="8">
        <f t="shared" si="1"/>
        <v>361</v>
      </c>
      <c r="F21" s="8">
        <f t="shared" si="2"/>
        <v>6859</v>
      </c>
      <c r="G21" s="8">
        <f t="shared" si="3"/>
        <v>130321</v>
      </c>
      <c r="H21" s="8">
        <f t="shared" si="4"/>
        <v>2476099</v>
      </c>
      <c r="I21" s="116">
        <f>koef.5.st.!$L$17+koef.5.st.!$L$18*'5.st.'!D21+'5.st.'!E21*koef.5.st.!$L$19+koef.5.st.!$L$20*'5.st.'!F21+'5.st.'!G21*koef.5.st.!$L$21+koef.5.st.!$L$22*'5.st.'!H21</f>
        <v>12.946608907360385</v>
      </c>
      <c r="J21" s="116">
        <f t="shared" si="5"/>
        <v>3.4944078237714393E-2</v>
      </c>
      <c r="K21" s="92">
        <f t="shared" si="25"/>
        <v>-2.1959291408945165E-2</v>
      </c>
      <c r="L21" s="62">
        <f t="shared" si="7"/>
        <v>410302.35411168623</v>
      </c>
      <c r="M21" s="28">
        <f t="shared" si="8"/>
        <v>24024.645888313768</v>
      </c>
      <c r="N21" s="54">
        <f>koef.5.st.!$B$17+koef.5.st.!$B$18*'5.st.'!D21+'5.st.'!E21*koef.5.st.!$B$19+koef.5.st.!$B$20*'5.st.'!F21+'5.st.'!G21*koef.5.st.!$B$21+koef.5.st.!$B$22*'5.st.'!H21</f>
        <v>421179.74025561812</v>
      </c>
      <c r="O21" s="54">
        <f t="shared" si="9"/>
        <v>13147.259744381881</v>
      </c>
      <c r="P21" s="25">
        <f t="shared" si="26"/>
        <v>-9476.5061056385093</v>
      </c>
      <c r="Q21" s="25">
        <f t="shared" si="11"/>
        <v>411703.2341499796</v>
      </c>
      <c r="R21" s="27">
        <f t="shared" si="12"/>
        <v>22623.765850020398</v>
      </c>
      <c r="T21" s="21">
        <f t="shared" ref="T21:T30" si="38">T20+1</f>
        <v>3</v>
      </c>
      <c r="U21" s="100">
        <f t="shared" si="28"/>
        <v>2.107694687243189E-2</v>
      </c>
      <c r="V21" s="90">
        <f t="shared" si="29"/>
        <v>5.1601715710512863E-2</v>
      </c>
      <c r="W21" s="90">
        <f t="shared" si="30"/>
        <v>9.9009897162940064E-2</v>
      </c>
      <c r="X21" s="90">
        <f t="shared" si="31"/>
        <v>-8.5366445514621248E-2</v>
      </c>
      <c r="Y21" s="92">
        <f t="shared" si="32"/>
        <v>0.11827032066509169</v>
      </c>
      <c r="Z21" s="92">
        <f t="shared" si="33"/>
        <v>0.15971088796472088</v>
      </c>
      <c r="AA21" s="92">
        <f t="shared" si="34"/>
        <v>-4.1766594234875498E-3</v>
      </c>
      <c r="AB21" s="92">
        <f t="shared" si="35"/>
        <v>8.6518951401206579E-3</v>
      </c>
      <c r="AC21" s="91">
        <f t="shared" si="36"/>
        <v>0.16307446394547043</v>
      </c>
      <c r="AD21" s="22">
        <f t="shared" si="27"/>
        <v>5.9094780280353296E-2</v>
      </c>
      <c r="AE21" s="101">
        <f t="shared" si="37"/>
        <v>5.9971417749111106E-2</v>
      </c>
    </row>
    <row r="22" spans="1:31" x14ac:dyDescent="0.25">
      <c r="A22" s="3" t="s">
        <v>20</v>
      </c>
      <c r="B22" s="134">
        <v>434928</v>
      </c>
      <c r="C22" s="195">
        <f t="shared" si="0"/>
        <v>12.982935779129951</v>
      </c>
      <c r="D22" s="67">
        <f t="shared" si="13"/>
        <v>20</v>
      </c>
      <c r="E22" s="8">
        <f t="shared" si="1"/>
        <v>400</v>
      </c>
      <c r="F22" s="8">
        <f t="shared" si="2"/>
        <v>8000</v>
      </c>
      <c r="G22" s="8">
        <f t="shared" si="3"/>
        <v>160000</v>
      </c>
      <c r="H22" s="8">
        <f t="shared" si="4"/>
        <v>3200000</v>
      </c>
      <c r="I22" s="116">
        <f>koef.5.st.!$L$17+koef.5.st.!$L$18*'5.st.'!D22+'5.st.'!E22*koef.5.st.!$L$19+koef.5.st.!$L$20*'5.st.'!F22+'5.st.'!G22*koef.5.st.!$L$21+koef.5.st.!$L$22*'5.st.'!H22</f>
        <v>12.925691853432216</v>
      </c>
      <c r="J22" s="116">
        <f t="shared" si="5"/>
        <v>5.7243925697735065E-2</v>
      </c>
      <c r="K22" s="92">
        <f t="shared" si="25"/>
        <v>-2.0692898961590468E-2</v>
      </c>
      <c r="L22" s="62">
        <f t="shared" si="7"/>
        <v>402318.34390332992</v>
      </c>
      <c r="M22" s="28">
        <f t="shared" si="8"/>
        <v>32609.656096670078</v>
      </c>
      <c r="N22" s="54">
        <f>koef.5.st.!$B$17+koef.5.st.!$B$18*'5.st.'!D22+'5.st.'!E22*koef.5.st.!$B$19+koef.5.st.!$B$20*'5.st.'!F22+'5.st.'!G22*koef.5.st.!$B$21+koef.5.st.!$B$22*'5.st.'!H22</f>
        <v>412913.48527137423</v>
      </c>
      <c r="O22" s="54">
        <f t="shared" si="9"/>
        <v>22014.514728625771</v>
      </c>
      <c r="P22" s="25">
        <f t="shared" si="26"/>
        <v>-10028.107360361642</v>
      </c>
      <c r="Q22" s="25">
        <f t="shared" si="11"/>
        <v>402885.37791101256</v>
      </c>
      <c r="R22" s="27">
        <f t="shared" si="12"/>
        <v>32042.622088987438</v>
      </c>
      <c r="T22" s="21">
        <f t="shared" si="38"/>
        <v>4</v>
      </c>
      <c r="U22" s="100">
        <f t="shared" si="28"/>
        <v>-4.3963407708833557E-2</v>
      </c>
      <c r="V22" s="90">
        <f t="shared" si="29"/>
        <v>1.7326879568923204E-2</v>
      </c>
      <c r="W22" s="90">
        <f t="shared" si="30"/>
        <v>4.304814982779348E-2</v>
      </c>
      <c r="X22" s="90">
        <f t="shared" si="31"/>
        <v>-0.15475783214013106</v>
      </c>
      <c r="Y22" s="92">
        <f t="shared" si="32"/>
        <v>0.11994551719911151</v>
      </c>
      <c r="Z22" s="92">
        <f t="shared" si="33"/>
        <v>8.4802527246164772E-2</v>
      </c>
      <c r="AA22" s="92">
        <f t="shared" si="34"/>
        <v>-7.0921933121889325E-2</v>
      </c>
      <c r="AB22" s="92">
        <f t="shared" si="35"/>
        <v>-3.8916745930613672E-2</v>
      </c>
      <c r="AC22" s="91">
        <f t="shared" si="36"/>
        <v>0.11234713093989512</v>
      </c>
      <c r="AD22" s="22">
        <f t="shared" si="27"/>
        <v>7.6566984311578308E-3</v>
      </c>
      <c r="AE22" s="101">
        <f t="shared" si="37"/>
        <v>8.5333358999156433E-3</v>
      </c>
    </row>
    <row r="23" spans="1:31" x14ac:dyDescent="0.25">
      <c r="A23" s="3" t="s">
        <v>21</v>
      </c>
      <c r="B23" s="134">
        <v>427331</v>
      </c>
      <c r="C23" s="195">
        <f t="shared" si="0"/>
        <v>12.965314167561328</v>
      </c>
      <c r="D23" s="67">
        <f t="shared" si="13"/>
        <v>21</v>
      </c>
      <c r="E23" s="8">
        <f t="shared" si="1"/>
        <v>441</v>
      </c>
      <c r="F23" s="8">
        <f t="shared" si="2"/>
        <v>9261</v>
      </c>
      <c r="G23" s="8">
        <f t="shared" si="3"/>
        <v>194481</v>
      </c>
      <c r="H23" s="8">
        <f t="shared" si="4"/>
        <v>4084101</v>
      </c>
      <c r="I23" s="116">
        <f>koef.5.st.!$L$17+koef.5.st.!$L$18*'5.st.'!D23+'5.st.'!E23*koef.5.st.!$L$19+koef.5.st.!$L$20*'5.st.'!F23+'5.st.'!G23*koef.5.st.!$L$21+koef.5.st.!$L$22*'5.st.'!H23</f>
        <v>12.905164956812801</v>
      </c>
      <c r="J23" s="116">
        <f t="shared" si="5"/>
        <v>6.0149210748527082E-2</v>
      </c>
      <c r="K23" s="92">
        <f t="shared" si="25"/>
        <v>-3.1891433158936396E-2</v>
      </c>
      <c r="L23" s="62">
        <f t="shared" si="7"/>
        <v>389754.96417362837</v>
      </c>
      <c r="M23" s="28">
        <f t="shared" si="8"/>
        <v>37576.035826371633</v>
      </c>
      <c r="N23" s="54">
        <f>koef.5.st.!$B$17+koef.5.st.!$B$18*'5.st.'!D23+'5.st.'!E23*koef.5.st.!$B$19+koef.5.st.!$B$20*'5.st.'!F23+'5.st.'!G23*koef.5.st.!$B$21+koef.5.st.!$B$22*'5.st.'!H23</f>
        <v>404851.44586020015</v>
      </c>
      <c r="O23" s="54">
        <f t="shared" si="9"/>
        <v>22479.554139799846</v>
      </c>
      <c r="P23" s="25">
        <f t="shared" si="26"/>
        <v>-13985.990413176174</v>
      </c>
      <c r="Q23" s="25">
        <f t="shared" si="11"/>
        <v>390865.45544702397</v>
      </c>
      <c r="R23" s="27">
        <f t="shared" si="12"/>
        <v>36465.544552976033</v>
      </c>
      <c r="T23" s="21">
        <f t="shared" si="38"/>
        <v>5</v>
      </c>
      <c r="U23" s="100">
        <f t="shared" si="28"/>
        <v>-8.7481592976326183E-2</v>
      </c>
      <c r="V23" s="90">
        <f t="shared" si="29"/>
        <v>-1.3251580671242991E-2</v>
      </c>
      <c r="W23" s="90">
        <f t="shared" si="30"/>
        <v>2.4787943309405591E-3</v>
      </c>
      <c r="X23" s="90">
        <f t="shared" si="31"/>
        <v>-0.20040781122702356</v>
      </c>
      <c r="Y23" s="92">
        <f t="shared" si="32"/>
        <v>0.10629639311139272</v>
      </c>
      <c r="Z23" s="92">
        <f t="shared" si="33"/>
        <v>2.3620695000522218E-2</v>
      </c>
      <c r="AA23" s="92">
        <f t="shared" si="34"/>
        <v>-0.12244030833327102</v>
      </c>
      <c r="AB23" s="92">
        <f t="shared" si="35"/>
        <v>-6.1816096712027147E-2</v>
      </c>
      <c r="AC23" s="91">
        <f t="shared" si="36"/>
        <v>6.5005095418847247E-2</v>
      </c>
      <c r="AD23" s="22">
        <f t="shared" si="27"/>
        <v>-3.1999601339798685E-2</v>
      </c>
      <c r="AE23" s="101">
        <f t="shared" si="37"/>
        <v>-3.1122963871040871E-2</v>
      </c>
    </row>
    <row r="24" spans="1:31" x14ac:dyDescent="0.25">
      <c r="A24" s="3" t="s">
        <v>22</v>
      </c>
      <c r="B24" s="134">
        <v>408277</v>
      </c>
      <c r="C24" s="195">
        <f t="shared" si="0"/>
        <v>12.919701144591938</v>
      </c>
      <c r="D24" s="67">
        <f t="shared" si="13"/>
        <v>22</v>
      </c>
      <c r="E24" s="8">
        <f t="shared" si="1"/>
        <v>484</v>
      </c>
      <c r="F24" s="8">
        <f t="shared" si="2"/>
        <v>10648</v>
      </c>
      <c r="G24" s="8">
        <f t="shared" si="3"/>
        <v>234256</v>
      </c>
      <c r="H24" s="8">
        <f t="shared" si="4"/>
        <v>5153632</v>
      </c>
      <c r="I24" s="116">
        <f>koef.5.st.!$L$17+koef.5.st.!$L$18*'5.st.'!D24+'5.st.'!E24*koef.5.st.!$L$19+koef.5.st.!$L$20*'5.st.'!F24+'5.st.'!G24*koef.5.st.!$L$21+koef.5.st.!$L$22*'5.st.'!H24</f>
        <v>12.885210668069163</v>
      </c>
      <c r="J24" s="116">
        <f t="shared" si="5"/>
        <v>3.4490476522774927E-2</v>
      </c>
      <c r="K24" s="92">
        <f t="shared" si="25"/>
        <v>-5.7999445938843486E-2</v>
      </c>
      <c r="L24" s="62">
        <f t="shared" si="7"/>
        <v>372209.15583809145</v>
      </c>
      <c r="M24" s="28">
        <f t="shared" si="8"/>
        <v>36067.84416190855</v>
      </c>
      <c r="N24" s="54">
        <f>koef.5.st.!$B$17+koef.5.st.!$B$18*'5.st.'!D24+'5.st.'!E24*koef.5.st.!$B$19+koef.5.st.!$B$20*'5.st.'!F24+'5.st.'!G24*koef.5.st.!$B$21+koef.5.st.!$B$22*'5.st.'!H24</f>
        <v>397061.77474516147</v>
      </c>
      <c r="O24" s="54">
        <f t="shared" si="9"/>
        <v>11215.22525483853</v>
      </c>
      <c r="P24" s="25">
        <f t="shared" si="26"/>
        <v>-23771.241841225121</v>
      </c>
      <c r="Q24" s="25">
        <f t="shared" si="11"/>
        <v>373290.53290393634</v>
      </c>
      <c r="R24" s="27">
        <f t="shared" si="12"/>
        <v>34986.467096063658</v>
      </c>
      <c r="T24" s="21">
        <f t="shared" si="38"/>
        <v>6</v>
      </c>
      <c r="U24" s="100">
        <f t="shared" si="28"/>
        <v>-9.3789049045160056E-2</v>
      </c>
      <c r="V24" s="90">
        <f t="shared" si="29"/>
        <v>-1.2766031583490545E-2</v>
      </c>
      <c r="W24" s="90">
        <f t="shared" si="30"/>
        <v>-6.1156056468885112E-3</v>
      </c>
      <c r="X24" s="90">
        <f t="shared" si="31"/>
        <v>-0.21340017290304836</v>
      </c>
      <c r="Y24" s="92">
        <f t="shared" si="32"/>
        <v>0.10329188353000518</v>
      </c>
      <c r="Z24" s="92">
        <f t="shared" si="33"/>
        <v>-1.2327057397424568E-2</v>
      </c>
      <c r="AA24" s="92">
        <f t="shared" si="34"/>
        <v>-0.13771393617831507</v>
      </c>
      <c r="AB24" s="92">
        <f t="shared" si="35"/>
        <v>-6.9270137293262479E-2</v>
      </c>
      <c r="AC24" s="91">
        <f t="shared" si="36"/>
        <v>2.8279165212042656E-2</v>
      </c>
      <c r="AD24" s="22">
        <f t="shared" si="27"/>
        <v>-4.5978993478393529E-2</v>
      </c>
      <c r="AE24" s="101">
        <f t="shared" si="37"/>
        <v>-4.5102356009635719E-2</v>
      </c>
    </row>
    <row r="25" spans="1:31" x14ac:dyDescent="0.25">
      <c r="A25" s="2" t="s">
        <v>23</v>
      </c>
      <c r="B25" s="134">
        <v>400044</v>
      </c>
      <c r="C25" s="195">
        <f t="shared" si="0"/>
        <v>12.899329820040563</v>
      </c>
      <c r="D25" s="67">
        <f t="shared" si="13"/>
        <v>23</v>
      </c>
      <c r="E25" s="8">
        <f t="shared" si="1"/>
        <v>529</v>
      </c>
      <c r="F25" s="8">
        <f t="shared" si="2"/>
        <v>12167</v>
      </c>
      <c r="G25" s="8">
        <f t="shared" si="3"/>
        <v>279841</v>
      </c>
      <c r="H25" s="8">
        <f t="shared" si="4"/>
        <v>6436343</v>
      </c>
      <c r="I25" s="116">
        <f>koef.5.st.!$L$17+koef.5.st.!$L$18*'5.st.'!D25+'5.st.'!E25*koef.5.st.!$L$19+koef.5.st.!$L$20*'5.st.'!F25+'5.st.'!G25*koef.5.st.!$L$21+koef.5.st.!$L$22*'5.st.'!H25</f>
        <v>12.865994456899337</v>
      </c>
      <c r="J25" s="116">
        <f t="shared" si="5"/>
        <v>3.3335363141226537E-2</v>
      </c>
      <c r="K25" s="92">
        <f t="shared" si="25"/>
        <v>-5.5181279400839223E-2</v>
      </c>
      <c r="L25" s="62">
        <f t="shared" si="7"/>
        <v>366155.42382351984</v>
      </c>
      <c r="M25" s="28">
        <f t="shared" si="8"/>
        <v>33888.576176480157</v>
      </c>
      <c r="N25" s="54">
        <f>koef.5.st.!$B$17+koef.5.st.!$B$18*'5.st.'!D25+'5.st.'!E25*koef.5.st.!$B$19+koef.5.st.!$B$20*'5.st.'!F25+'5.st.'!G25*koef.5.st.!$B$21+koef.5.st.!$B$22*'5.st.'!H25</f>
        <v>389606.02410978306</v>
      </c>
      <c r="O25" s="54">
        <f t="shared" si="9"/>
        <v>10437.975890216941</v>
      </c>
      <c r="P25" s="25">
        <f t="shared" si="26"/>
        <v>-22788.398058674666</v>
      </c>
      <c r="Q25" s="25">
        <f t="shared" si="11"/>
        <v>366817.62605110841</v>
      </c>
      <c r="R25" s="27">
        <f t="shared" si="12"/>
        <v>33226.373948891589</v>
      </c>
      <c r="T25" s="21">
        <f t="shared" si="38"/>
        <v>7</v>
      </c>
      <c r="U25" s="100">
        <f t="shared" si="28"/>
        <v>-6.2060626775322092E-2</v>
      </c>
      <c r="V25" s="90">
        <f t="shared" si="29"/>
        <v>3.4944078237714393E-2</v>
      </c>
      <c r="W25" s="90">
        <f t="shared" si="30"/>
        <v>2.5768572433033654E-2</v>
      </c>
      <c r="X25" s="90">
        <f t="shared" si="31"/>
        <v>-0.1695263548332786</v>
      </c>
      <c r="Y25" s="92">
        <f t="shared" si="32"/>
        <v>0.1350451228942493</v>
      </c>
      <c r="Z25" s="92">
        <f t="shared" si="33"/>
        <v>-8.7194707484190559E-3</v>
      </c>
      <c r="AA25" s="92">
        <f t="shared" si="34"/>
        <v>-0.11530282335189845</v>
      </c>
      <c r="AB25" s="92">
        <f t="shared" si="35"/>
        <v>-3.7787675532674925E-2</v>
      </c>
      <c r="AC25" s="91">
        <f t="shared" si="36"/>
        <v>2.5628492342637088E-2</v>
      </c>
      <c r="AD25" s="22">
        <f t="shared" ref="AD25:AD30" si="39">AVERAGE(U25:AA25)</f>
        <v>-2.2835928877702978E-2</v>
      </c>
      <c r="AE25" s="101">
        <f t="shared" si="37"/>
        <v>-2.1959291408945165E-2</v>
      </c>
    </row>
    <row r="26" spans="1:31" ht="15.75" thickBot="1" x14ac:dyDescent="0.3">
      <c r="A26" s="6" t="s">
        <v>24</v>
      </c>
      <c r="B26" s="137">
        <v>421286</v>
      </c>
      <c r="C26" s="195">
        <f t="shared" si="0"/>
        <v>12.951067216937869</v>
      </c>
      <c r="D26" s="67">
        <f t="shared" si="13"/>
        <v>24</v>
      </c>
      <c r="E26" s="8">
        <f t="shared" si="1"/>
        <v>576</v>
      </c>
      <c r="F26" s="8">
        <f t="shared" si="2"/>
        <v>13824</v>
      </c>
      <c r="G26" s="8">
        <f t="shared" si="3"/>
        <v>331776</v>
      </c>
      <c r="H26" s="8">
        <f t="shared" si="4"/>
        <v>7962624</v>
      </c>
      <c r="I26" s="116">
        <f>koef.5.st.!$L$17+koef.5.st.!$L$18*'5.st.'!D26+'5.st.'!E26*koef.5.st.!$L$19+koef.5.st.!$L$20*'5.st.'!F26+'5.st.'!G26*koef.5.st.!$L$21+koef.5.st.!$L$22*'5.st.'!H26</f>
        <v>12.847665330366645</v>
      </c>
      <c r="J26" s="116">
        <f t="shared" si="5"/>
        <v>0.1034018865712234</v>
      </c>
      <c r="K26" s="92">
        <f t="shared" si="25"/>
        <v>2.0436990804169781E-2</v>
      </c>
      <c r="L26" s="62">
        <f t="shared" si="7"/>
        <v>387744.66464790137</v>
      </c>
      <c r="M26" s="28">
        <f t="shared" si="8"/>
        <v>33541.335352098627</v>
      </c>
      <c r="N26" s="54">
        <f>koef.5.st.!$B$17+koef.5.st.!$B$18*'5.st.'!D26+'5.st.'!E26*koef.5.st.!$B$19+koef.5.st.!$B$20*'5.st.'!F26+'5.st.'!G26*koef.5.st.!$B$21+koef.5.st.!$B$22*'5.st.'!H26</f>
        <v>382539.3507011013</v>
      </c>
      <c r="O26" s="54">
        <f t="shared" si="9"/>
        <v>38746.649298898701</v>
      </c>
      <c r="P26" s="25">
        <f t="shared" si="26"/>
        <v>7661.3495802276238</v>
      </c>
      <c r="Q26" s="25">
        <f t="shared" si="11"/>
        <v>390200.70028132893</v>
      </c>
      <c r="R26" s="27">
        <f t="shared" si="12"/>
        <v>31085.299718671071</v>
      </c>
      <c r="T26" s="21">
        <f t="shared" si="38"/>
        <v>8</v>
      </c>
      <c r="U26" s="100">
        <f t="shared" si="28"/>
        <v>-4.8170448609562655E-2</v>
      </c>
      <c r="V26" s="90">
        <f t="shared" si="29"/>
        <v>5.7243925697735065E-2</v>
      </c>
      <c r="W26" s="90">
        <f t="shared" si="30"/>
        <v>2.3370573759958546E-2</v>
      </c>
      <c r="X26" s="90">
        <f t="shared" si="31"/>
        <v>-0.16885065266790633</v>
      </c>
      <c r="Y26" s="92">
        <f t="shared" si="32"/>
        <v>0.13405949935632755</v>
      </c>
      <c r="Z26" s="92">
        <f t="shared" si="33"/>
        <v>-2.7958898240814989E-2</v>
      </c>
      <c r="AA26" s="92">
        <f t="shared" si="34"/>
        <v>-0.12068075430817515</v>
      </c>
      <c r="AB26" s="92">
        <f t="shared" si="35"/>
        <v>-2.9269295317620347E-2</v>
      </c>
      <c r="AC26" s="91">
        <f t="shared" si="36"/>
        <v>-1.94776432759447E-3</v>
      </c>
      <c r="AD26" s="22">
        <f t="shared" si="39"/>
        <v>-2.1569536430348282E-2</v>
      </c>
      <c r="AE26" s="101">
        <f t="shared" si="37"/>
        <v>-2.0692898961590468E-2</v>
      </c>
    </row>
    <row r="27" spans="1:31" x14ac:dyDescent="0.25">
      <c r="A27" s="74" t="s">
        <v>25</v>
      </c>
      <c r="B27" s="133">
        <v>434940</v>
      </c>
      <c r="C27" s="195">
        <f t="shared" si="0"/>
        <v>12.982963369522979</v>
      </c>
      <c r="D27" s="67">
        <f t="shared" si="13"/>
        <v>25</v>
      </c>
      <c r="E27" s="8">
        <f t="shared" si="1"/>
        <v>625</v>
      </c>
      <c r="F27" s="8">
        <f t="shared" si="2"/>
        <v>15625</v>
      </c>
      <c r="G27" s="8">
        <f t="shared" si="3"/>
        <v>390625</v>
      </c>
      <c r="H27" s="8">
        <f t="shared" si="4"/>
        <v>9765625</v>
      </c>
      <c r="I27" s="116">
        <f>koef.5.st.!$L$17+koef.5.st.!$L$18*'5.st.'!D27+'5.st.'!E27*koef.5.st.!$L$19+koef.5.st.!$L$20*'5.st.'!F27+'5.st.'!G27*koef.5.st.!$L$21+koef.5.st.!$L$22*'5.st.'!H27</f>
        <v>12.830356351133997</v>
      </c>
      <c r="J27" s="116">
        <f t="shared" si="5"/>
        <v>0.1526070183889825</v>
      </c>
      <c r="K27" s="92">
        <f t="shared" si="25"/>
        <v>8.7754519931002736E-2</v>
      </c>
      <c r="L27" s="62">
        <f t="shared" si="7"/>
        <v>407628.24388180632</v>
      </c>
      <c r="M27" s="28">
        <f t="shared" si="8"/>
        <v>27311.756118193676</v>
      </c>
      <c r="N27" s="54">
        <f>koef.5.st.!$B$17+koef.5.st.!$B$18*'5.st.'!D27+'5.st.'!E27*koef.5.st.!$B$19+koef.5.st.!$B$20*'5.st.'!F27+'5.st.'!G27*koef.5.st.!$B$21+koef.5.st.!$B$22*'5.st.'!H27</f>
        <v>375910.72093271732</v>
      </c>
      <c r="O27" s="54">
        <f t="shared" si="9"/>
        <v>59029.279067282681</v>
      </c>
      <c r="P27" s="25">
        <f t="shared" si="26"/>
        <v>39067.594041902608</v>
      </c>
      <c r="Q27" s="25">
        <f t="shared" si="11"/>
        <v>414978.31497461995</v>
      </c>
      <c r="R27" s="27">
        <f t="shared" si="12"/>
        <v>19961.685025380051</v>
      </c>
      <c r="T27" s="21">
        <f t="shared" si="38"/>
        <v>9</v>
      </c>
      <c r="U27" s="100">
        <f t="shared" si="28"/>
        <v>-5.2925856818221817E-2</v>
      </c>
      <c r="V27" s="90">
        <f t="shared" si="29"/>
        <v>6.0149210748527082E-2</v>
      </c>
      <c r="W27" s="90">
        <f t="shared" si="30"/>
        <v>-1.93465088392486E-3</v>
      </c>
      <c r="X27" s="90">
        <f t="shared" si="31"/>
        <v>-0.18154547361228346</v>
      </c>
      <c r="Y27" s="92">
        <f t="shared" si="32"/>
        <v>0.12584712177778634</v>
      </c>
      <c r="Z27" s="92">
        <f t="shared" si="33"/>
        <v>-4.5310105491921604E-2</v>
      </c>
      <c r="AA27" s="92">
        <f t="shared" si="34"/>
        <v>-0.13365674011382112</v>
      </c>
      <c r="AB27" s="92">
        <f t="shared" si="35"/>
        <v>-1.0710109090329212E-2</v>
      </c>
      <c r="AC27" s="91">
        <f t="shared" si="36"/>
        <v>-3.0303902927515836E-2</v>
      </c>
      <c r="AD27" s="22">
        <f t="shared" si="39"/>
        <v>-3.2768070627694205E-2</v>
      </c>
      <c r="AE27" s="101">
        <f t="shared" si="37"/>
        <v>-3.1891433158936396E-2</v>
      </c>
    </row>
    <row r="28" spans="1:31" x14ac:dyDescent="0.25">
      <c r="A28" s="2" t="s">
        <v>26</v>
      </c>
      <c r="B28" s="134">
        <v>422944</v>
      </c>
      <c r="C28" s="195">
        <f t="shared" si="0"/>
        <v>12.954995061557533</v>
      </c>
      <c r="D28" s="67">
        <f t="shared" si="13"/>
        <v>26</v>
      </c>
      <c r="E28" s="8">
        <f t="shared" si="1"/>
        <v>676</v>
      </c>
      <c r="F28" s="8">
        <f t="shared" si="2"/>
        <v>17576</v>
      </c>
      <c r="G28" s="8">
        <f t="shared" si="3"/>
        <v>456976</v>
      </c>
      <c r="H28" s="8">
        <f t="shared" si="4"/>
        <v>11881376</v>
      </c>
      <c r="I28" s="116">
        <f>koef.5.st.!$L$17+koef.5.st.!$L$18*'5.st.'!D28+'5.st.'!E28*koef.5.st.!$L$19+koef.5.st.!$L$20*'5.st.'!F28+'5.st.'!G28*koef.5.st.!$L$21+koef.5.st.!$L$22*'5.st.'!H28</f>
        <v>12.814185155698175</v>
      </c>
      <c r="J28" s="116">
        <f t="shared" si="5"/>
        <v>0.14080990585935815</v>
      </c>
      <c r="K28" s="92">
        <f t="shared" si="25"/>
        <v>8.7253404365632073E-2</v>
      </c>
      <c r="L28" s="62">
        <f t="shared" si="7"/>
        <v>400888.47887412395</v>
      </c>
      <c r="M28" s="28">
        <f t="shared" si="8"/>
        <v>22055.521125876054</v>
      </c>
      <c r="N28" s="54">
        <f>koef.5.st.!$B$17+koef.5.st.!$B$18*'5.st.'!D28+'5.st.'!E28*koef.5.st.!$B$19+koef.5.st.!$B$20*'5.st.'!F28+'5.st.'!G28*koef.5.st.!$B$21+koef.5.st.!$B$22*'5.st.'!H28</f>
        <v>369763.11598785006</v>
      </c>
      <c r="O28" s="54">
        <f t="shared" si="9"/>
        <v>53180.884012149938</v>
      </c>
      <c r="P28" s="25">
        <f t="shared" si="26"/>
        <v>39111.657789163357</v>
      </c>
      <c r="Q28" s="25">
        <f t="shared" si="11"/>
        <v>408874.77377701341</v>
      </c>
      <c r="R28" s="27">
        <f t="shared" si="12"/>
        <v>14069.226222986588</v>
      </c>
      <c r="T28" s="21">
        <f t="shared" si="38"/>
        <v>10</v>
      </c>
      <c r="U28" s="100">
        <f t="shared" si="28"/>
        <v>-7.4493497646967555E-2</v>
      </c>
      <c r="V28" s="90">
        <f t="shared" si="29"/>
        <v>3.4490476522774927E-2</v>
      </c>
      <c r="W28" s="90">
        <f t="shared" si="30"/>
        <v>-5.7137717813118272E-2</v>
      </c>
      <c r="X28" s="90">
        <f t="shared" si="31"/>
        <v>-0.21045767278368643</v>
      </c>
      <c r="Y28" s="92">
        <f t="shared" si="32"/>
        <v>0.10136060353773502</v>
      </c>
      <c r="Z28" s="92">
        <f t="shared" si="33"/>
        <v>-6.3475014091553206E-2</v>
      </c>
      <c r="AA28" s="92">
        <f t="shared" si="34"/>
        <v>-0.14241976157839353</v>
      </c>
      <c r="AB28" s="92">
        <f t="shared" si="35"/>
        <v>-3.4787403829206198E-4</v>
      </c>
      <c r="AC28" s="91">
        <f t="shared" si="36"/>
        <v>-7.5104574862706386E-2</v>
      </c>
      <c r="AD28" s="22">
        <f t="shared" si="39"/>
        <v>-5.8876083407601296E-2</v>
      </c>
      <c r="AE28" s="101">
        <f t="shared" si="37"/>
        <v>-5.7999445938843486E-2</v>
      </c>
    </row>
    <row r="29" spans="1:31" x14ac:dyDescent="0.25">
      <c r="A29" s="2" t="s">
        <v>27</v>
      </c>
      <c r="B29" s="134">
        <v>399618</v>
      </c>
      <c r="C29" s="195">
        <f t="shared" si="0"/>
        <v>12.898264369787084</v>
      </c>
      <c r="D29" s="67">
        <f t="shared" si="13"/>
        <v>27</v>
      </c>
      <c r="E29" s="8">
        <f t="shared" si="1"/>
        <v>729</v>
      </c>
      <c r="F29" s="8">
        <f t="shared" si="2"/>
        <v>19683</v>
      </c>
      <c r="G29" s="8">
        <f t="shared" si="3"/>
        <v>531441</v>
      </c>
      <c r="H29" s="8">
        <f t="shared" si="4"/>
        <v>14348907</v>
      </c>
      <c r="I29" s="116">
        <f>koef.5.st.!$L$17+koef.5.st.!$L$18*'5.st.'!D29+'5.st.'!E29*koef.5.st.!$L$19+koef.5.st.!$L$20*'5.st.'!F29+'5.st.'!G29*koef.5.st.!$L$21+koef.5.st.!$L$22*'5.st.'!H29</f>
        <v>12.799254472624144</v>
      </c>
      <c r="J29" s="116">
        <f t="shared" si="5"/>
        <v>9.9009897162940064E-2</v>
      </c>
      <c r="K29" s="92">
        <f t="shared" si="25"/>
        <v>5.9971417749111106E-2</v>
      </c>
      <c r="L29" s="62">
        <f t="shared" si="7"/>
        <v>384318.10626767308</v>
      </c>
      <c r="M29" s="28">
        <f t="shared" si="8"/>
        <v>15299.89373232692</v>
      </c>
      <c r="N29" s="54">
        <f>koef.5.st.!$B$17+koef.5.st.!$B$18*'5.st.'!D29+'5.st.'!E29*koef.5.st.!$B$19+koef.5.st.!$B$20*'5.st.'!F29+'5.st.'!G29*koef.5.st.!$B$21+koef.5.st.!$B$22*'5.st.'!H29</f>
        <v>364133.7369223882</v>
      </c>
      <c r="O29" s="54">
        <f t="shared" si="9"/>
        <v>35484.263077611802</v>
      </c>
      <c r="P29" s="25">
        <f t="shared" si="26"/>
        <v>26610.665061205185</v>
      </c>
      <c r="Q29" s="25">
        <f t="shared" si="11"/>
        <v>390744.40198359336</v>
      </c>
      <c r="R29" s="27">
        <f t="shared" si="12"/>
        <v>8873.5980164066423</v>
      </c>
      <c r="T29" s="21">
        <f t="shared" si="38"/>
        <v>11</v>
      </c>
      <c r="U29" s="100">
        <f t="shared" si="28"/>
        <v>-6.828547912400218E-2</v>
      </c>
      <c r="V29" s="90">
        <f t="shared" si="29"/>
        <v>3.3335363141226537E-2</v>
      </c>
      <c r="W29" s="90">
        <f t="shared" si="30"/>
        <v>-7.9740373970553335E-2</v>
      </c>
      <c r="X29" s="90">
        <f t="shared" si="31"/>
        <v>-0.19704024943087184</v>
      </c>
      <c r="Y29" s="92">
        <f t="shared" si="32"/>
        <v>0.10128626767679627</v>
      </c>
      <c r="Z29" s="92">
        <f t="shared" si="33"/>
        <v>-5.5889957373604915E-2</v>
      </c>
      <c r="AA29" s="92">
        <f t="shared" si="34"/>
        <v>-0.12607098900616975</v>
      </c>
      <c r="AB29" s="92">
        <f t="shared" si="35"/>
        <v>2.5285036271117889E-2</v>
      </c>
      <c r="AC29" s="91">
        <f t="shared" si="36"/>
        <v>-0.10878488158370914</v>
      </c>
      <c r="AD29" s="22">
        <f t="shared" si="39"/>
        <v>-5.6057916869597033E-2</v>
      </c>
      <c r="AE29" s="101">
        <f t="shared" si="37"/>
        <v>-5.5181279400839223E-2</v>
      </c>
    </row>
    <row r="30" spans="1:31" ht="15.75" thickBot="1" x14ac:dyDescent="0.3">
      <c r="A30" s="2" t="s">
        <v>28</v>
      </c>
      <c r="B30" s="134">
        <v>372764</v>
      </c>
      <c r="C30" s="195">
        <f t="shared" si="0"/>
        <v>12.828700790607121</v>
      </c>
      <c r="D30" s="67">
        <f t="shared" si="13"/>
        <v>28</v>
      </c>
      <c r="E30" s="8">
        <f t="shared" si="1"/>
        <v>784</v>
      </c>
      <c r="F30" s="8">
        <f t="shared" si="2"/>
        <v>21952</v>
      </c>
      <c r="G30" s="8">
        <f t="shared" si="3"/>
        <v>614656</v>
      </c>
      <c r="H30" s="8">
        <f t="shared" si="4"/>
        <v>17210368</v>
      </c>
      <c r="I30" s="116">
        <f>koef.5.st.!$L$17+koef.5.st.!$L$18*'5.st.'!D30+'5.st.'!E30*koef.5.st.!$L$19+koef.5.st.!$L$20*'5.st.'!F30+'5.st.'!G30*koef.5.st.!$L$21+koef.5.st.!$L$22*'5.st.'!H30</f>
        <v>12.785652640779327</v>
      </c>
      <c r="J30" s="116">
        <f t="shared" si="5"/>
        <v>4.304814982779348E-2</v>
      </c>
      <c r="K30" s="92">
        <f t="shared" si="25"/>
        <v>8.5333358999156433E-3</v>
      </c>
      <c r="L30" s="62">
        <f t="shared" si="7"/>
        <v>360117.6190589444</v>
      </c>
      <c r="M30" s="28">
        <f t="shared" si="8"/>
        <v>12646.380941055599</v>
      </c>
      <c r="N30" s="54">
        <f>koef.5.st.!$B$17+koef.5.st.!$B$18*'5.st.'!D30+'5.st.'!E30*koef.5.st.!$B$19+koef.5.st.!$B$20*'5.st.'!F30+'5.st.'!G30*koef.5.st.!$B$21+koef.5.st.!$B$22*'5.st.'!H30</f>
        <v>359054.20976794389</v>
      </c>
      <c r="O30" s="54">
        <f t="shared" si="9"/>
        <v>13709.790232056112</v>
      </c>
      <c r="P30" s="25">
        <f t="shared" si="26"/>
        <v>2951.1433611695861</v>
      </c>
      <c r="Q30" s="25">
        <f t="shared" si="11"/>
        <v>362005.3531291135</v>
      </c>
      <c r="R30" s="27">
        <f t="shared" si="12"/>
        <v>10758.6468708865</v>
      </c>
      <c r="T30" s="29">
        <f t="shared" si="38"/>
        <v>12</v>
      </c>
      <c r="U30" s="102">
        <f>J14</f>
        <v>-1.0512877969208745E-3</v>
      </c>
      <c r="V30" s="103">
        <f t="shared" si="29"/>
        <v>0.1034018865712234</v>
      </c>
      <c r="W30" s="103">
        <f t="shared" si="30"/>
        <v>-1.896496996300634E-2</v>
      </c>
      <c r="X30" s="103">
        <f t="shared" si="31"/>
        <v>-0.10136244164813135</v>
      </c>
      <c r="Y30" s="105">
        <f t="shared" si="32"/>
        <v>0.15376340558375823</v>
      </c>
      <c r="Z30" s="105">
        <f t="shared" si="33"/>
        <v>4.6785293897974256E-2</v>
      </c>
      <c r="AA30" s="105">
        <f t="shared" si="34"/>
        <v>-4.5649413297013552E-2</v>
      </c>
      <c r="AB30" s="105">
        <f t="shared" si="35"/>
        <v>9.9259197816682132E-2</v>
      </c>
      <c r="AC30" s="104">
        <f t="shared" si="36"/>
        <v>-0.10633416787839067</v>
      </c>
      <c r="AD30" s="108">
        <f t="shared" si="39"/>
        <v>1.9560353335411968E-2</v>
      </c>
      <c r="AE30" s="106">
        <f t="shared" si="37"/>
        <v>2.0436990804169781E-2</v>
      </c>
    </row>
    <row r="31" spans="1:31" x14ac:dyDescent="0.25">
      <c r="A31" s="2" t="s">
        <v>29</v>
      </c>
      <c r="B31" s="134">
        <v>353604</v>
      </c>
      <c r="C31" s="195">
        <f t="shared" si="0"/>
        <v>12.775932921898837</v>
      </c>
      <c r="D31" s="67">
        <f t="shared" si="13"/>
        <v>29</v>
      </c>
      <c r="E31" s="8">
        <f t="shared" si="1"/>
        <v>841</v>
      </c>
      <c r="F31" s="8">
        <f t="shared" si="2"/>
        <v>24389</v>
      </c>
      <c r="G31" s="8">
        <f t="shared" si="3"/>
        <v>707281</v>
      </c>
      <c r="H31" s="8">
        <f t="shared" si="4"/>
        <v>20511149</v>
      </c>
      <c r="I31" s="116">
        <f>koef.5.st.!$L$17+koef.5.st.!$L$18*'5.st.'!D31+'5.st.'!E31*koef.5.st.!$L$19+koef.5.st.!$L$20*'5.st.'!F31+'5.st.'!G31*koef.5.st.!$L$21+koef.5.st.!$L$22*'5.st.'!H31</f>
        <v>12.773454127567897</v>
      </c>
      <c r="J31" s="116">
        <f t="shared" si="5"/>
        <v>2.4787943309405591E-3</v>
      </c>
      <c r="K31" s="92">
        <f t="shared" si="25"/>
        <v>-3.1122963871040871E-2</v>
      </c>
      <c r="L31" s="62">
        <f t="shared" si="7"/>
        <v>341919.68992789631</v>
      </c>
      <c r="M31" s="28">
        <f t="shared" si="8"/>
        <v>11684.31007210369</v>
      </c>
      <c r="N31" s="54">
        <f>koef.5.st.!$B$17+koef.5.st.!$B$18*'5.st.'!D31+'5.st.'!E31*koef.5.st.!$B$19+koef.5.st.!$B$20*'5.st.'!F31+'5.st.'!G31*koef.5.st.!$B$21+koef.5.st.!$B$22*'5.st.'!H31</f>
        <v>354550.79063490609</v>
      </c>
      <c r="O31" s="54">
        <f t="shared" si="9"/>
        <v>-946.79063490609406</v>
      </c>
      <c r="P31" s="25">
        <f t="shared" si="26"/>
        <v>-14568.37680429098</v>
      </c>
      <c r="Q31" s="25">
        <f t="shared" si="11"/>
        <v>339982.41383061511</v>
      </c>
      <c r="R31" s="27">
        <f t="shared" si="12"/>
        <v>13621.586169384886</v>
      </c>
      <c r="Y31" s="35"/>
      <c r="Z31" s="35"/>
      <c r="AA31" s="35"/>
      <c r="AB31" s="35"/>
      <c r="AC31" s="36" t="s">
        <v>114</v>
      </c>
      <c r="AD31" s="93">
        <f>AVERAGE(AD19:AD30)</f>
        <v>-8.7663746875781305E-4</v>
      </c>
      <c r="AE31" s="38">
        <f>AVERAGE(AE19:AE30)</f>
        <v>0</v>
      </c>
    </row>
    <row r="32" spans="1:31" x14ac:dyDescent="0.25">
      <c r="A32" s="2" t="s">
        <v>30</v>
      </c>
      <c r="B32" s="134">
        <v>346835</v>
      </c>
      <c r="C32" s="195">
        <f t="shared" si="0"/>
        <v>12.756604441518199</v>
      </c>
      <c r="D32" s="67">
        <f t="shared" si="13"/>
        <v>30</v>
      </c>
      <c r="E32" s="8">
        <f t="shared" si="1"/>
        <v>900</v>
      </c>
      <c r="F32" s="8">
        <f t="shared" si="2"/>
        <v>27000</v>
      </c>
      <c r="G32" s="8">
        <f t="shared" si="3"/>
        <v>810000</v>
      </c>
      <c r="H32" s="8">
        <f t="shared" si="4"/>
        <v>24300000</v>
      </c>
      <c r="I32" s="116">
        <f>koef.5.st.!$L$17+koef.5.st.!$L$18*'5.st.'!D32+'5.st.'!E32*koef.5.st.!$L$19+koef.5.st.!$L$20*'5.st.'!F32+'5.st.'!G32*koef.5.st.!$L$21+koef.5.st.!$L$22*'5.st.'!H32</f>
        <v>12.762720047165088</v>
      </c>
      <c r="J32" s="116">
        <f t="shared" si="5"/>
        <v>-6.1156056468885112E-3</v>
      </c>
      <c r="K32" s="92">
        <f t="shared" si="25"/>
        <v>-4.5102356009635719E-2</v>
      </c>
      <c r="L32" s="62">
        <f t="shared" si="7"/>
        <v>333573.22690175415</v>
      </c>
      <c r="M32" s="28">
        <f t="shared" si="8"/>
        <v>13261.773098245845</v>
      </c>
      <c r="N32" s="54">
        <f>koef.5.st.!$B$17+koef.5.st.!$B$18*'5.st.'!D32+'5.st.'!E32*koef.5.st.!$B$19+koef.5.st.!$B$20*'5.st.'!F32+'5.st.'!G32*koef.5.st.!$B$21+koef.5.st.!$B$22*'5.st.'!H32</f>
        <v>350644.5708154912</v>
      </c>
      <c r="O32" s="54">
        <f t="shared" si="9"/>
        <v>-3809.570815491199</v>
      </c>
      <c r="P32" s="25">
        <f t="shared" si="26"/>
        <v>-20783.789250287358</v>
      </c>
      <c r="Q32" s="25">
        <f t="shared" si="11"/>
        <v>329860.78156520386</v>
      </c>
      <c r="R32" s="27">
        <f t="shared" si="12"/>
        <v>16974.218434796145</v>
      </c>
    </row>
    <row r="33" spans="1:18" x14ac:dyDescent="0.25">
      <c r="A33" s="2" t="s">
        <v>31</v>
      </c>
      <c r="B33" s="134">
        <v>354785</v>
      </c>
      <c r="C33" s="195">
        <f t="shared" si="0"/>
        <v>12.779267251184503</v>
      </c>
      <c r="D33" s="67">
        <f t="shared" si="13"/>
        <v>31</v>
      </c>
      <c r="E33" s="8">
        <f t="shared" si="1"/>
        <v>961</v>
      </c>
      <c r="F33" s="8">
        <f t="shared" si="2"/>
        <v>29791</v>
      </c>
      <c r="G33" s="8">
        <f t="shared" si="3"/>
        <v>923521</v>
      </c>
      <c r="H33" s="8">
        <f t="shared" si="4"/>
        <v>28629151</v>
      </c>
      <c r="I33" s="116">
        <f>koef.5.st.!$L$17+koef.5.st.!$L$18*'5.st.'!D33+'5.st.'!E33*koef.5.st.!$L$19+koef.5.st.!$L$20*'5.st.'!F33+'5.st.'!G33*koef.5.st.!$L$21+koef.5.st.!$L$22*'5.st.'!H33</f>
        <v>12.75349867875147</v>
      </c>
      <c r="J33" s="116">
        <f t="shared" si="5"/>
        <v>2.5768572433033654E-2</v>
      </c>
      <c r="K33" s="92">
        <f t="shared" si="25"/>
        <v>-2.1959291408945165E-2</v>
      </c>
      <c r="L33" s="62">
        <f t="shared" si="7"/>
        <v>338249.60807316191</v>
      </c>
      <c r="M33" s="28">
        <f t="shared" si="8"/>
        <v>16535.391926838085</v>
      </c>
      <c r="N33" s="54">
        <f>koef.5.st.!$B$17+koef.5.st.!$B$18*'5.st.'!D33+'5.st.'!E33*koef.5.st.!$B$19+koef.5.st.!$B$20*'5.st.'!F33+'5.st.'!G33*koef.5.st.!$B$21+koef.5.st.!$B$22*'5.st.'!H33</f>
        <v>347351.68188679859</v>
      </c>
      <c r="O33" s="54">
        <f t="shared" si="9"/>
        <v>7433.3181132014142</v>
      </c>
      <c r="P33" s="25">
        <f t="shared" si="26"/>
        <v>-9476.5061056385093</v>
      </c>
      <c r="Q33" s="25">
        <f t="shared" si="11"/>
        <v>337875.17578116007</v>
      </c>
      <c r="R33" s="27">
        <f t="shared" si="12"/>
        <v>16909.824218839931</v>
      </c>
    </row>
    <row r="34" spans="1:18" x14ac:dyDescent="0.25">
      <c r="A34" s="2" t="s">
        <v>32</v>
      </c>
      <c r="B34" s="134">
        <v>351230</v>
      </c>
      <c r="C34" s="195">
        <f t="shared" si="0"/>
        <v>12.769196558507199</v>
      </c>
      <c r="D34" s="67">
        <f t="shared" si="13"/>
        <v>32</v>
      </c>
      <c r="E34" s="8">
        <f t="shared" si="1"/>
        <v>1024</v>
      </c>
      <c r="F34" s="8">
        <f t="shared" si="2"/>
        <v>32768</v>
      </c>
      <c r="G34" s="8">
        <f t="shared" si="3"/>
        <v>1048576</v>
      </c>
      <c r="H34" s="8">
        <f t="shared" si="4"/>
        <v>33554432</v>
      </c>
      <c r="I34" s="116">
        <f>koef.5.st.!$L$17+koef.5.st.!$L$18*'5.st.'!D34+'5.st.'!E34*koef.5.st.!$L$19+koef.5.st.!$L$20*'5.st.'!F34+'5.st.'!G34*koef.5.st.!$L$21+koef.5.st.!$L$22*'5.st.'!H34</f>
        <v>12.74582598474724</v>
      </c>
      <c r="J34" s="116">
        <f t="shared" si="5"/>
        <v>2.3370573759958546E-2</v>
      </c>
      <c r="K34" s="92">
        <f t="shared" si="25"/>
        <v>-2.0692898961590468E-2</v>
      </c>
      <c r="L34" s="62">
        <f t="shared" si="7"/>
        <v>336089.60528429586</v>
      </c>
      <c r="M34" s="28">
        <f t="shared" si="8"/>
        <v>15140.39471570414</v>
      </c>
      <c r="N34" s="54">
        <f>koef.5.st.!$B$17+koef.5.st.!$B$18*'5.st.'!D34+'5.st.'!E34*koef.5.st.!$B$19+koef.5.st.!$B$20*'5.st.'!F34+'5.st.'!G34*koef.5.st.!$B$21+koef.5.st.!$B$22*'5.st.'!H34</f>
        <v>344683.50081386167</v>
      </c>
      <c r="O34" s="54">
        <f t="shared" si="9"/>
        <v>6546.4991861383314</v>
      </c>
      <c r="P34" s="25">
        <f t="shared" si="26"/>
        <v>-10028.107360361642</v>
      </c>
      <c r="Q34" s="25">
        <f t="shared" si="11"/>
        <v>334655.3934535</v>
      </c>
      <c r="R34" s="27">
        <f t="shared" si="12"/>
        <v>16574.606546499999</v>
      </c>
    </row>
    <row r="35" spans="1:18" x14ac:dyDescent="0.25">
      <c r="A35" s="2" t="s">
        <v>33</v>
      </c>
      <c r="B35" s="134">
        <v>340371</v>
      </c>
      <c r="C35" s="195">
        <f t="shared" si="0"/>
        <v>12.73779147816261</v>
      </c>
      <c r="D35" s="67">
        <f t="shared" si="13"/>
        <v>33</v>
      </c>
      <c r="E35" s="8">
        <f t="shared" si="1"/>
        <v>1089</v>
      </c>
      <c r="F35" s="8">
        <f t="shared" si="2"/>
        <v>35937</v>
      </c>
      <c r="G35" s="8">
        <f t="shared" si="3"/>
        <v>1185921</v>
      </c>
      <c r="H35" s="8">
        <f t="shared" si="4"/>
        <v>39135393</v>
      </c>
      <c r="I35" s="116">
        <f>koef.5.st.!$L$17+koef.5.st.!$L$18*'5.st.'!D35+'5.st.'!E35*koef.5.st.!$L$19+koef.5.st.!$L$20*'5.st.'!F35+'5.st.'!G35*koef.5.st.!$L$21+koef.5.st.!$L$22*'5.st.'!H35</f>
        <v>12.739726129046534</v>
      </c>
      <c r="J35" s="116">
        <f t="shared" si="5"/>
        <v>-1.93465088392486E-3</v>
      </c>
      <c r="K35" s="92">
        <f t="shared" si="25"/>
        <v>-3.1891433158936396E-2</v>
      </c>
      <c r="L35" s="62">
        <f t="shared" si="7"/>
        <v>330325.79232020653</v>
      </c>
      <c r="M35" s="28">
        <f t="shared" si="8"/>
        <v>10045.207679793471</v>
      </c>
      <c r="N35" s="54">
        <f>koef.5.st.!$B$17+koef.5.st.!$B$18*'5.st.'!D35+'5.st.'!E35*koef.5.st.!$B$19+koef.5.st.!$B$20*'5.st.'!F35+'5.st.'!G35*koef.5.st.!$B$21+koef.5.st.!$B$22*'5.st.'!H35</f>
        <v>342646.85505270131</v>
      </c>
      <c r="O35" s="54">
        <f t="shared" si="9"/>
        <v>-2275.855052701314</v>
      </c>
      <c r="P35" s="25">
        <f t="shared" si="26"/>
        <v>-13985.990413176174</v>
      </c>
      <c r="Q35" s="25">
        <f t="shared" si="11"/>
        <v>328660.86463952513</v>
      </c>
      <c r="R35" s="27">
        <f t="shared" si="12"/>
        <v>11710.135360474873</v>
      </c>
    </row>
    <row r="36" spans="1:18" x14ac:dyDescent="0.25">
      <c r="A36" s="2" t="s">
        <v>34</v>
      </c>
      <c r="B36" s="134">
        <v>320640</v>
      </c>
      <c r="C36" s="195">
        <f t="shared" si="0"/>
        <v>12.678074277438583</v>
      </c>
      <c r="D36" s="67">
        <f t="shared" si="13"/>
        <v>34</v>
      </c>
      <c r="E36" s="8">
        <f t="shared" si="1"/>
        <v>1156</v>
      </c>
      <c r="F36" s="8">
        <f t="shared" si="2"/>
        <v>39304</v>
      </c>
      <c r="G36" s="8">
        <f t="shared" si="3"/>
        <v>1336336</v>
      </c>
      <c r="H36" s="8">
        <f t="shared" si="4"/>
        <v>45435424</v>
      </c>
      <c r="I36" s="116">
        <f>koef.5.st.!$L$17+koef.5.st.!$L$18*'5.st.'!D36+'5.st.'!E36*koef.5.st.!$L$19+koef.5.st.!$L$20*'5.st.'!F36+'5.st.'!G36*koef.5.st.!$L$21+koef.5.st.!$L$22*'5.st.'!H36</f>
        <v>12.735211995251701</v>
      </c>
      <c r="J36" s="116">
        <f t="shared" si="5"/>
        <v>-5.7137717813118272E-2</v>
      </c>
      <c r="K36" s="92">
        <f t="shared" si="25"/>
        <v>-5.7999445938843486E-2</v>
      </c>
      <c r="L36" s="62">
        <f t="shared" si="7"/>
        <v>320363.81450926088</v>
      </c>
      <c r="M36" s="28">
        <f t="shared" si="8"/>
        <v>276.18549073912436</v>
      </c>
      <c r="N36" s="54">
        <f>koef.5.st.!$B$17+koef.5.st.!$B$18*'5.st.'!D36+'5.st.'!E36*koef.5.st.!$B$19+koef.5.st.!$B$20*'5.st.'!F36+'5.st.'!G36*koef.5.st.!$B$21+koef.5.st.!$B$22*'5.st.'!H36</f>
        <v>341244.22765337891</v>
      </c>
      <c r="O36" s="54">
        <f t="shared" si="9"/>
        <v>-20604.227653378912</v>
      </c>
      <c r="P36" s="25">
        <f t="shared" si="26"/>
        <v>-23771.241841225121</v>
      </c>
      <c r="Q36" s="25">
        <f t="shared" si="11"/>
        <v>317472.98581215378</v>
      </c>
      <c r="R36" s="27">
        <f t="shared" si="12"/>
        <v>3167.0141878462164</v>
      </c>
    </row>
    <row r="37" spans="1:18" x14ac:dyDescent="0.25">
      <c r="A37" s="2" t="s">
        <v>35</v>
      </c>
      <c r="B37" s="134">
        <v>312558</v>
      </c>
      <c r="C37" s="195">
        <f t="shared" si="0"/>
        <v>12.652545330937045</v>
      </c>
      <c r="D37" s="67">
        <f t="shared" si="13"/>
        <v>35</v>
      </c>
      <c r="E37" s="8">
        <f t="shared" si="1"/>
        <v>1225</v>
      </c>
      <c r="F37" s="8">
        <f t="shared" si="2"/>
        <v>42875</v>
      </c>
      <c r="G37" s="8">
        <f t="shared" si="3"/>
        <v>1500625</v>
      </c>
      <c r="H37" s="8">
        <f t="shared" si="4"/>
        <v>52521875</v>
      </c>
      <c r="I37" s="116">
        <f>koef.5.st.!$L$17+koef.5.st.!$L$18*'5.st.'!D37+'5.st.'!E37*koef.5.st.!$L$19+koef.5.st.!$L$20*'5.st.'!F37+'5.st.'!G37*koef.5.st.!$L$21+koef.5.st.!$L$22*'5.st.'!H37</f>
        <v>12.732285704907598</v>
      </c>
      <c r="J37" s="116">
        <f t="shared" si="5"/>
        <v>-7.9740373970553335E-2</v>
      </c>
      <c r="K37" s="92">
        <f t="shared" si="25"/>
        <v>-5.5181279400839223E-2</v>
      </c>
      <c r="L37" s="62">
        <f t="shared" si="7"/>
        <v>320329.17742688017</v>
      </c>
      <c r="M37" s="28">
        <f t="shared" si="8"/>
        <v>-7771.1774268801673</v>
      </c>
      <c r="N37" s="54">
        <f>koef.5.st.!$B$17+koef.5.st.!$B$18*'5.st.'!D37+'5.st.'!E37*koef.5.st.!$B$19+koef.5.st.!$B$20*'5.st.'!F37+'5.st.'!G37*koef.5.st.!$B$21+koef.5.st.!$B$22*'5.st.'!H37</f>
        <v>340473.96236304939</v>
      </c>
      <c r="O37" s="54">
        <f t="shared" si="9"/>
        <v>-27915.962363049388</v>
      </c>
      <c r="P37" s="25">
        <f t="shared" si="26"/>
        <v>-22788.398058674666</v>
      </c>
      <c r="Q37" s="25">
        <f t="shared" si="11"/>
        <v>317685.56430437474</v>
      </c>
      <c r="R37" s="27">
        <f t="shared" si="12"/>
        <v>-5127.5643043747405</v>
      </c>
    </row>
    <row r="38" spans="1:18" ht="15.75" thickBot="1" x14ac:dyDescent="0.3">
      <c r="A38" s="77" t="s">
        <v>36</v>
      </c>
      <c r="B38" s="135">
        <v>331696</v>
      </c>
      <c r="C38" s="195">
        <f t="shared" si="0"/>
        <v>12.711974165772894</v>
      </c>
      <c r="D38" s="67">
        <f t="shared" si="13"/>
        <v>36</v>
      </c>
      <c r="E38" s="8">
        <f t="shared" si="1"/>
        <v>1296</v>
      </c>
      <c r="F38" s="8">
        <f t="shared" si="2"/>
        <v>46656</v>
      </c>
      <c r="G38" s="8">
        <f t="shared" si="3"/>
        <v>1679616</v>
      </c>
      <c r="H38" s="8">
        <f t="shared" si="4"/>
        <v>60466176</v>
      </c>
      <c r="I38" s="116">
        <f>koef.5.st.!$L$17+koef.5.st.!$L$18*'5.st.'!D38+'5.st.'!E38*koef.5.st.!$L$19+koef.5.st.!$L$20*'5.st.'!F38+'5.st.'!G38*koef.5.st.!$L$21+koef.5.st.!$L$22*'5.st.'!H38</f>
        <v>12.7309391357359</v>
      </c>
      <c r="J38" s="116">
        <f t="shared" si="5"/>
        <v>-1.896496996300634E-2</v>
      </c>
      <c r="K38" s="92">
        <f t="shared" si="25"/>
        <v>2.0436990804169781E-2</v>
      </c>
      <c r="L38" s="62">
        <f t="shared" si="7"/>
        <v>345026.36953937367</v>
      </c>
      <c r="M38" s="28">
        <f t="shared" si="8"/>
        <v>-13330.369539373671</v>
      </c>
      <c r="N38" s="54">
        <f>koef.5.st.!$B$17+koef.5.st.!$B$18*'5.st.'!D38+'5.st.'!E38*koef.5.st.!$B$19+koef.5.st.!$B$20*'5.st.'!F38+'5.st.'!G38*koef.5.st.!$B$21+koef.5.st.!$B$22*'5.st.'!H38</f>
        <v>340330.46872901195</v>
      </c>
      <c r="O38" s="54">
        <f t="shared" si="9"/>
        <v>-8634.4687290119473</v>
      </c>
      <c r="P38" s="25">
        <f t="shared" si="26"/>
        <v>7661.3495802276238</v>
      </c>
      <c r="Q38" s="25">
        <f t="shared" si="11"/>
        <v>347991.81830923958</v>
      </c>
      <c r="R38" s="27">
        <f t="shared" si="12"/>
        <v>-16295.818309239578</v>
      </c>
    </row>
    <row r="39" spans="1:18" x14ac:dyDescent="0.25">
      <c r="A39" s="78" t="s">
        <v>37</v>
      </c>
      <c r="B39" s="136">
        <v>340436</v>
      </c>
      <c r="C39" s="195">
        <f t="shared" si="0"/>
        <v>12.737982428021224</v>
      </c>
      <c r="D39" s="67">
        <f t="shared" si="13"/>
        <v>37</v>
      </c>
      <c r="E39" s="8">
        <f t="shared" si="1"/>
        <v>1369</v>
      </c>
      <c r="F39" s="8">
        <f t="shared" si="2"/>
        <v>50653</v>
      </c>
      <c r="G39" s="8">
        <f t="shared" si="3"/>
        <v>1874161</v>
      </c>
      <c r="H39" s="8">
        <f t="shared" si="4"/>
        <v>69343957</v>
      </c>
      <c r="I39" s="116">
        <f>koef.5.st.!$L$17+koef.5.st.!$L$18*'5.st.'!D39+'5.st.'!E39*koef.5.st.!$L$19+koef.5.st.!$L$20*'5.st.'!F39+'5.st.'!G39*koef.5.st.!$L$21+koef.5.st.!$L$22*'5.st.'!H39</f>
        <v>12.731154439869359</v>
      </c>
      <c r="J39" s="116">
        <f t="shared" si="5"/>
        <v>6.8279881518655827E-3</v>
      </c>
      <c r="K39" s="92">
        <f t="shared" si="25"/>
        <v>8.7754519931002736E-2</v>
      </c>
      <c r="L39" s="62">
        <f t="shared" si="7"/>
        <v>369131.7700929555</v>
      </c>
      <c r="M39" s="28">
        <f t="shared" si="8"/>
        <v>-28695.770092955499</v>
      </c>
      <c r="N39" s="54">
        <f>koef.5.st.!$B$17+koef.5.st.!$B$18*'5.st.'!D39+'5.st.'!E39*koef.5.st.!$B$19+koef.5.st.!$B$20*'5.st.'!F39+'5.st.'!G39*koef.5.st.!$B$21+koef.5.st.!$B$22*'5.st.'!H39</f>
        <v>340804.42720176763</v>
      </c>
      <c r="O39" s="54">
        <f t="shared" si="9"/>
        <v>-368.42720176762668</v>
      </c>
      <c r="P39" s="25">
        <f t="shared" si="26"/>
        <v>39067.594041902608</v>
      </c>
      <c r="Q39" s="25">
        <f t="shared" si="11"/>
        <v>379872.02124367026</v>
      </c>
      <c r="R39" s="27">
        <f t="shared" si="12"/>
        <v>-39436.021243670257</v>
      </c>
    </row>
    <row r="40" spans="1:18" x14ac:dyDescent="0.25">
      <c r="A40" s="2" t="s">
        <v>38</v>
      </c>
      <c r="B40" s="134">
        <v>330641</v>
      </c>
      <c r="C40" s="195">
        <f t="shared" si="0"/>
        <v>12.708788473618496</v>
      </c>
      <c r="D40" s="67">
        <f t="shared" si="13"/>
        <v>38</v>
      </c>
      <c r="E40" s="8">
        <f t="shared" si="1"/>
        <v>1444</v>
      </c>
      <c r="F40" s="8">
        <f t="shared" si="2"/>
        <v>54872</v>
      </c>
      <c r="G40" s="8">
        <f t="shared" si="3"/>
        <v>2085136</v>
      </c>
      <c r="H40" s="8">
        <f t="shared" si="4"/>
        <v>79235168</v>
      </c>
      <c r="I40" s="116">
        <f>koef.5.st.!$L$17+koef.5.st.!$L$18*'5.st.'!D40+'5.st.'!E40*koef.5.st.!$L$19+koef.5.st.!$L$20*'5.st.'!F40+'5.st.'!G40*koef.5.st.!$L$21+koef.5.st.!$L$22*'5.st.'!H40</f>
        <v>12.732904562086132</v>
      </c>
      <c r="J40" s="116">
        <f t="shared" si="5"/>
        <v>-2.4116088467636132E-2</v>
      </c>
      <c r="K40" s="92">
        <f t="shared" si="25"/>
        <v>8.7253404365632073E-2</v>
      </c>
      <c r="L40" s="62">
        <f t="shared" si="7"/>
        <v>369593.10617498809</v>
      </c>
      <c r="M40" s="28">
        <f t="shared" si="8"/>
        <v>-38952.10617498809</v>
      </c>
      <c r="N40" s="54">
        <f>koef.5.st.!$B$17+koef.5.st.!$B$18*'5.st.'!D40+'5.st.'!E40*koef.5.st.!$B$19+koef.5.st.!$B$20*'5.st.'!F40+'5.st.'!G40*koef.5.st.!$B$21+koef.5.st.!$B$22*'5.st.'!H40</f>
        <v>341882.99423806579</v>
      </c>
      <c r="O40" s="54">
        <f t="shared" si="9"/>
        <v>-11241.994238065789</v>
      </c>
      <c r="P40" s="25">
        <f t="shared" si="26"/>
        <v>39111.657789163357</v>
      </c>
      <c r="Q40" s="25">
        <f t="shared" si="11"/>
        <v>380994.65202722914</v>
      </c>
      <c r="R40" s="27">
        <f t="shared" si="12"/>
        <v>-50353.652027229138</v>
      </c>
    </row>
    <row r="41" spans="1:18" x14ac:dyDescent="0.25">
      <c r="A41" s="2" t="s">
        <v>39</v>
      </c>
      <c r="B41" s="134">
        <v>312009</v>
      </c>
      <c r="C41" s="195">
        <f t="shared" si="0"/>
        <v>12.650787312529424</v>
      </c>
      <c r="D41" s="67">
        <f t="shared" si="13"/>
        <v>39</v>
      </c>
      <c r="E41" s="8">
        <f t="shared" si="1"/>
        <v>1521</v>
      </c>
      <c r="F41" s="8">
        <f t="shared" si="2"/>
        <v>59319</v>
      </c>
      <c r="G41" s="8">
        <f t="shared" si="3"/>
        <v>2313441</v>
      </c>
      <c r="H41" s="8">
        <f t="shared" si="4"/>
        <v>90224199</v>
      </c>
      <c r="I41" s="116">
        <f>koef.5.st.!$L$17+koef.5.st.!$L$18*'5.st.'!D41+'5.st.'!E41*koef.5.st.!$L$19+koef.5.st.!$L$20*'5.st.'!F41+'5.st.'!G41*koef.5.st.!$L$21+koef.5.st.!$L$22*'5.st.'!H41</f>
        <v>12.736153758044045</v>
      </c>
      <c r="J41" s="116">
        <f t="shared" si="5"/>
        <v>-8.5366445514621248E-2</v>
      </c>
      <c r="K41" s="92">
        <f t="shared" si="25"/>
        <v>5.9971417749111106E-2</v>
      </c>
      <c r="L41" s="62">
        <f t="shared" si="7"/>
        <v>360816.63637455337</v>
      </c>
      <c r="M41" s="28">
        <f t="shared" si="8"/>
        <v>-48807.636374553374</v>
      </c>
      <c r="N41" s="54">
        <f>koef.5.st.!$B$17+koef.5.st.!$B$18*'5.st.'!D41+'5.st.'!E41*koef.5.st.!$B$19+koef.5.st.!$B$20*'5.st.'!F41+'5.st.'!G41*koef.5.st.!$B$21+koef.5.st.!$B$22*'5.st.'!H41</f>
        <v>343550.00740396237</v>
      </c>
      <c r="O41" s="54">
        <f t="shared" si="9"/>
        <v>-31541.007403962372</v>
      </c>
      <c r="P41" s="25">
        <f t="shared" si="26"/>
        <v>26610.665061205185</v>
      </c>
      <c r="Q41" s="25">
        <f t="shared" si="11"/>
        <v>370160.67246516753</v>
      </c>
      <c r="R41" s="27">
        <f t="shared" si="12"/>
        <v>-58151.672465167532</v>
      </c>
    </row>
    <row r="42" spans="1:18" x14ac:dyDescent="0.25">
      <c r="A42" s="2" t="s">
        <v>40</v>
      </c>
      <c r="B42" s="134">
        <v>292465</v>
      </c>
      <c r="C42" s="195">
        <f t="shared" si="0"/>
        <v>12.586100280374787</v>
      </c>
      <c r="D42" s="67">
        <f t="shared" si="13"/>
        <v>40</v>
      </c>
      <c r="E42" s="8">
        <f t="shared" si="1"/>
        <v>1600</v>
      </c>
      <c r="F42" s="8">
        <f t="shared" si="2"/>
        <v>64000</v>
      </c>
      <c r="G42" s="8">
        <f t="shared" si="3"/>
        <v>2560000</v>
      </c>
      <c r="H42" s="8">
        <f t="shared" si="4"/>
        <v>102400000</v>
      </c>
      <c r="I42" s="116">
        <f>koef.5.st.!$L$17+koef.5.st.!$L$18*'5.st.'!D42+'5.st.'!E42*koef.5.st.!$L$19+koef.5.st.!$L$20*'5.st.'!F42+'5.st.'!G42*koef.5.st.!$L$21+koef.5.st.!$L$22*'5.st.'!H42</f>
        <v>12.740858112514918</v>
      </c>
      <c r="J42" s="116">
        <f t="shared" si="5"/>
        <v>-0.15475783214013106</v>
      </c>
      <c r="K42" s="92">
        <f t="shared" si="25"/>
        <v>8.5333358999156433E-3</v>
      </c>
      <c r="L42" s="62">
        <f t="shared" si="7"/>
        <v>344342.2823221357</v>
      </c>
      <c r="M42" s="28">
        <f t="shared" si="8"/>
        <v>-51877.282322135696</v>
      </c>
      <c r="N42" s="54">
        <f>koef.5.st.!$B$17+koef.5.st.!$B$18*'5.st.'!D42+'5.st.'!E42*koef.5.st.!$B$19+koef.5.st.!$B$20*'5.st.'!F42+'5.st.'!G42*koef.5.st.!$B$21+koef.5.st.!$B$22*'5.st.'!H42</f>
        <v>345786.19047787087</v>
      </c>
      <c r="O42" s="54">
        <f t="shared" si="9"/>
        <v>-53321.19047787087</v>
      </c>
      <c r="P42" s="25">
        <f t="shared" si="26"/>
        <v>2951.1433611695861</v>
      </c>
      <c r="Q42" s="25">
        <f t="shared" si="11"/>
        <v>348737.33383904048</v>
      </c>
      <c r="R42" s="27">
        <f t="shared" si="12"/>
        <v>-56272.333839040482</v>
      </c>
    </row>
    <row r="43" spans="1:18" x14ac:dyDescent="0.25">
      <c r="A43" s="2" t="s">
        <v>41</v>
      </c>
      <c r="B43" s="134">
        <v>281126</v>
      </c>
      <c r="C43" s="195">
        <f t="shared" si="0"/>
        <v>12.546558246391795</v>
      </c>
      <c r="D43" s="67">
        <f t="shared" si="13"/>
        <v>41</v>
      </c>
      <c r="E43" s="8">
        <f t="shared" si="1"/>
        <v>1681</v>
      </c>
      <c r="F43" s="8">
        <f t="shared" si="2"/>
        <v>68921</v>
      </c>
      <c r="G43" s="8">
        <f t="shared" si="3"/>
        <v>2825761</v>
      </c>
      <c r="H43" s="8">
        <f t="shared" si="4"/>
        <v>115856201</v>
      </c>
      <c r="I43" s="116">
        <f>koef.5.st.!$L$17+koef.5.st.!$L$18*'5.st.'!D43+'5.st.'!E43*koef.5.st.!$L$19+koef.5.st.!$L$20*'5.st.'!F43+'5.st.'!G43*koef.5.st.!$L$21+koef.5.st.!$L$22*'5.st.'!H43</f>
        <v>12.746966057618819</v>
      </c>
      <c r="J43" s="116">
        <f t="shared" si="5"/>
        <v>-0.20040781122702356</v>
      </c>
      <c r="K43" s="92">
        <f t="shared" si="25"/>
        <v>-3.1122963871040871E-2</v>
      </c>
      <c r="L43" s="62">
        <f t="shared" si="7"/>
        <v>332981.79365119291</v>
      </c>
      <c r="M43" s="28">
        <f t="shared" si="8"/>
        <v>-51855.793651192915</v>
      </c>
      <c r="N43" s="54">
        <f>koef.5.st.!$B$17+koef.5.st.!$B$18*'5.st.'!D43+'5.st.'!E43*koef.5.st.!$B$19+koef.5.st.!$B$20*'5.st.'!F43+'5.st.'!G43*koef.5.st.!$B$21+koef.5.st.!$B$22*'5.st.'!H43</f>
        <v>348569.35855361423</v>
      </c>
      <c r="O43" s="54">
        <f t="shared" si="9"/>
        <v>-67443.358553614235</v>
      </c>
      <c r="P43" s="25">
        <f t="shared" si="26"/>
        <v>-14568.37680429098</v>
      </c>
      <c r="Q43" s="25">
        <f t="shared" si="11"/>
        <v>334000.98174932325</v>
      </c>
      <c r="R43" s="27">
        <f t="shared" si="12"/>
        <v>-52874.981749323255</v>
      </c>
    </row>
    <row r="44" spans="1:18" x14ac:dyDescent="0.25">
      <c r="A44" s="2" t="s">
        <v>42</v>
      </c>
      <c r="B44" s="134">
        <v>279573</v>
      </c>
      <c r="C44" s="195">
        <f t="shared" si="0"/>
        <v>12.541018718155341</v>
      </c>
      <c r="D44" s="67">
        <f t="shared" si="13"/>
        <v>42</v>
      </c>
      <c r="E44" s="8">
        <f t="shared" si="1"/>
        <v>1764</v>
      </c>
      <c r="F44" s="8">
        <f t="shared" si="2"/>
        <v>74088</v>
      </c>
      <c r="G44" s="8">
        <f t="shared" si="3"/>
        <v>3111696</v>
      </c>
      <c r="H44" s="8">
        <f t="shared" si="4"/>
        <v>130691232</v>
      </c>
      <c r="I44" s="116">
        <f>koef.5.st.!$L$17+koef.5.st.!$L$18*'5.st.'!D44+'5.st.'!E44*koef.5.st.!$L$19+koef.5.st.!$L$20*'5.st.'!F44+'5.st.'!G44*koef.5.st.!$L$21+koef.5.st.!$L$22*'5.st.'!H44</f>
        <v>12.754418891058389</v>
      </c>
      <c r="J44" s="116">
        <f t="shared" si="5"/>
        <v>-0.21340017290304836</v>
      </c>
      <c r="K44" s="92">
        <f t="shared" si="25"/>
        <v>-4.5102356009635719E-2</v>
      </c>
      <c r="L44" s="62">
        <f t="shared" si="7"/>
        <v>330815.6448669128</v>
      </c>
      <c r="M44" s="28">
        <f t="shared" si="8"/>
        <v>-51242.6448669128</v>
      </c>
      <c r="N44" s="54">
        <f>koef.5.st.!$B$17+koef.5.st.!$B$18*'5.st.'!D44+'5.st.'!E44*koef.5.st.!$B$19+koef.5.st.!$B$20*'5.st.'!F44+'5.st.'!G44*koef.5.st.!$B$21+koef.5.st.!$B$22*'5.st.'!H44</f>
        <v>351874.62314347824</v>
      </c>
      <c r="O44" s="54">
        <f t="shared" si="9"/>
        <v>-72301.623143478238</v>
      </c>
      <c r="P44" s="25">
        <f t="shared" si="26"/>
        <v>-20783.789250287358</v>
      </c>
      <c r="Q44" s="25">
        <f t="shared" si="11"/>
        <v>331090.83389319089</v>
      </c>
      <c r="R44" s="27">
        <f t="shared" si="12"/>
        <v>-51517.833893190895</v>
      </c>
    </row>
    <row r="45" spans="1:18" x14ac:dyDescent="0.25">
      <c r="A45" s="2" t="s">
        <v>43</v>
      </c>
      <c r="B45" s="134">
        <v>294674</v>
      </c>
      <c r="C45" s="195">
        <f t="shared" si="0"/>
        <v>12.593624939519826</v>
      </c>
      <c r="D45" s="67">
        <f t="shared" si="13"/>
        <v>43</v>
      </c>
      <c r="E45" s="8">
        <f t="shared" si="1"/>
        <v>1849</v>
      </c>
      <c r="F45" s="8">
        <f t="shared" si="2"/>
        <v>79507</v>
      </c>
      <c r="G45" s="8">
        <f t="shared" si="3"/>
        <v>3418801</v>
      </c>
      <c r="H45" s="8">
        <f t="shared" si="4"/>
        <v>147008443</v>
      </c>
      <c r="I45" s="116">
        <f>koef.5.st.!$L$17+koef.5.st.!$L$18*'5.st.'!D45+'5.st.'!E45*koef.5.st.!$L$19+koef.5.st.!$L$20*'5.st.'!F45+'5.st.'!G45*koef.5.st.!$L$21+koef.5.st.!$L$22*'5.st.'!H45</f>
        <v>12.763151294353104</v>
      </c>
      <c r="J45" s="116">
        <f t="shared" si="5"/>
        <v>-0.1695263548332786</v>
      </c>
      <c r="K45" s="92">
        <f t="shared" si="25"/>
        <v>-2.1959291408945165E-2</v>
      </c>
      <c r="L45" s="62">
        <f t="shared" si="7"/>
        <v>341530.41020474437</v>
      </c>
      <c r="M45" s="28">
        <f t="shared" si="8"/>
        <v>-46856.410204744374</v>
      </c>
      <c r="N45" s="54">
        <f>koef.5.st.!$B$17+koef.5.st.!$B$18*'5.st.'!D45+'5.st.'!E45*koef.5.st.!$B$19+koef.5.st.!$B$20*'5.st.'!F45+'5.st.'!G45*koef.5.st.!$B$21+koef.5.st.!$B$22*'5.st.'!H45</f>
        <v>355674.59728126606</v>
      </c>
      <c r="O45" s="54">
        <f t="shared" si="9"/>
        <v>-61000.597281266062</v>
      </c>
      <c r="P45" s="25">
        <f t="shared" si="26"/>
        <v>-9476.5061056385093</v>
      </c>
      <c r="Q45" s="25">
        <f t="shared" si="11"/>
        <v>346198.09117562755</v>
      </c>
      <c r="R45" s="27">
        <f t="shared" si="12"/>
        <v>-51524.091175627545</v>
      </c>
    </row>
    <row r="46" spans="1:18" x14ac:dyDescent="0.25">
      <c r="A46" s="2" t="s">
        <v>44</v>
      </c>
      <c r="B46" s="134">
        <v>297819</v>
      </c>
      <c r="C46" s="195">
        <f t="shared" si="0"/>
        <v>12.604241198405701</v>
      </c>
      <c r="D46" s="67">
        <f t="shared" si="13"/>
        <v>44</v>
      </c>
      <c r="E46" s="8">
        <f t="shared" si="1"/>
        <v>1936</v>
      </c>
      <c r="F46" s="8">
        <f t="shared" si="2"/>
        <v>85184</v>
      </c>
      <c r="G46" s="8">
        <f t="shared" si="3"/>
        <v>3748096</v>
      </c>
      <c r="H46" s="8">
        <f t="shared" si="4"/>
        <v>164916224</v>
      </c>
      <c r="I46" s="116">
        <f>koef.5.st.!$L$17+koef.5.st.!$L$18*'5.st.'!D46+'5.st.'!E46*koef.5.st.!$L$19+koef.5.st.!$L$20*'5.st.'!F46+'5.st.'!G46*koef.5.st.!$L$21+koef.5.st.!$L$22*'5.st.'!H46</f>
        <v>12.773091851073607</v>
      </c>
      <c r="J46" s="116">
        <f t="shared" si="5"/>
        <v>-0.16885065266790633</v>
      </c>
      <c r="K46" s="92">
        <f t="shared" si="25"/>
        <v>-2.0692898961590468E-2</v>
      </c>
      <c r="L46" s="62">
        <f t="shared" si="7"/>
        <v>345379.45187317271</v>
      </c>
      <c r="M46" s="28">
        <f t="shared" si="8"/>
        <v>-47560.451873172715</v>
      </c>
      <c r="N46" s="54">
        <f>koef.5.st.!$B$17+koef.5.st.!$B$18*'5.st.'!D46+'5.st.'!E46*koef.5.st.!$B$19+koef.5.st.!$B$20*'5.st.'!F46+'5.st.'!G46*koef.5.st.!$B$21+koef.5.st.!$B$22*'5.st.'!H46</f>
        <v>359939.60062534764</v>
      </c>
      <c r="O46" s="54">
        <f t="shared" si="9"/>
        <v>-62120.600625347637</v>
      </c>
      <c r="P46" s="25">
        <f t="shared" si="26"/>
        <v>-10028.107360361642</v>
      </c>
      <c r="Q46" s="25">
        <f t="shared" si="11"/>
        <v>349911.49326498597</v>
      </c>
      <c r="R46" s="27">
        <f t="shared" si="12"/>
        <v>-52092.493264985969</v>
      </c>
    </row>
    <row r="47" spans="1:18" x14ac:dyDescent="0.25">
      <c r="A47" s="2" t="s">
        <v>45</v>
      </c>
      <c r="B47" s="134">
        <v>297336</v>
      </c>
      <c r="C47" s="195">
        <f t="shared" si="0"/>
        <v>12.602618091463684</v>
      </c>
      <c r="D47" s="67">
        <f t="shared" si="13"/>
        <v>45</v>
      </c>
      <c r="E47" s="8">
        <f t="shared" si="1"/>
        <v>2025</v>
      </c>
      <c r="F47" s="8">
        <f t="shared" si="2"/>
        <v>91125</v>
      </c>
      <c r="G47" s="8">
        <f t="shared" si="3"/>
        <v>4100625</v>
      </c>
      <c r="H47" s="8">
        <f t="shared" si="4"/>
        <v>184528125</v>
      </c>
      <c r="I47" s="116">
        <f>koef.5.st.!$L$17+koef.5.st.!$L$18*'5.st.'!D47+'5.st.'!E47*koef.5.st.!$L$19+koef.5.st.!$L$20*'5.st.'!F47+'5.st.'!G47*koef.5.st.!$L$21+koef.5.st.!$L$22*'5.st.'!H47</f>
        <v>12.784163565075968</v>
      </c>
      <c r="J47" s="116">
        <f t="shared" si="5"/>
        <v>-0.18154547361228346</v>
      </c>
      <c r="K47" s="92">
        <f t="shared" si="25"/>
        <v>-3.1891433158936396E-2</v>
      </c>
      <c r="L47" s="62">
        <f t="shared" si="7"/>
        <v>345335.65356105607</v>
      </c>
      <c r="M47" s="28">
        <f t="shared" si="8"/>
        <v>-47999.653561056068</v>
      </c>
      <c r="N47" s="54">
        <f>koef.5.st.!$B$17+koef.5.st.!$B$18*'5.st.'!D47+'5.st.'!E47*koef.5.st.!$B$19+koef.5.st.!$B$20*'5.st.'!F47+'5.st.'!G47*koef.5.st.!$B$21+koef.5.st.!$B$22*'5.st.'!H47</f>
        <v>364637.86456171644</v>
      </c>
      <c r="O47" s="54">
        <f t="shared" si="9"/>
        <v>-67301.864561716444</v>
      </c>
      <c r="P47" s="25">
        <f t="shared" si="26"/>
        <v>-13985.990413176174</v>
      </c>
      <c r="Q47" s="25">
        <f t="shared" si="11"/>
        <v>350651.87414854026</v>
      </c>
      <c r="R47" s="27">
        <f t="shared" si="12"/>
        <v>-53315.874148540257</v>
      </c>
    </row>
    <row r="48" spans="1:18" x14ac:dyDescent="0.25">
      <c r="A48" s="2" t="s">
        <v>46</v>
      </c>
      <c r="B48" s="134">
        <v>292385</v>
      </c>
      <c r="C48" s="195">
        <f t="shared" si="0"/>
        <v>12.585826705952288</v>
      </c>
      <c r="D48" s="67">
        <f t="shared" si="13"/>
        <v>46</v>
      </c>
      <c r="E48" s="8">
        <f t="shared" si="1"/>
        <v>2116</v>
      </c>
      <c r="F48" s="8">
        <f t="shared" si="2"/>
        <v>97336</v>
      </c>
      <c r="G48" s="8">
        <f t="shared" si="3"/>
        <v>4477456</v>
      </c>
      <c r="H48" s="8">
        <f t="shared" si="4"/>
        <v>205962976</v>
      </c>
      <c r="I48" s="116">
        <f>koef.5.st.!$L$17+koef.5.st.!$L$18*'5.st.'!D48+'5.st.'!E48*koef.5.st.!$L$19+koef.5.st.!$L$20*'5.st.'!F48+'5.st.'!G48*koef.5.st.!$L$21+koef.5.st.!$L$22*'5.st.'!H48</f>
        <v>12.796284378735974</v>
      </c>
      <c r="J48" s="116">
        <f t="shared" si="5"/>
        <v>-0.21045767278368643</v>
      </c>
      <c r="K48" s="92">
        <f t="shared" si="25"/>
        <v>-5.7999445938843486E-2</v>
      </c>
      <c r="L48" s="62">
        <f t="shared" si="7"/>
        <v>340538.99909396353</v>
      </c>
      <c r="M48" s="28">
        <f t="shared" si="8"/>
        <v>-48153.999093963532</v>
      </c>
      <c r="N48" s="54">
        <f>koef.5.st.!$B$17+koef.5.st.!$B$18*'5.st.'!D48+'5.st.'!E48*koef.5.st.!$B$19+koef.5.st.!$B$20*'5.st.'!F48+'5.st.'!G48*koef.5.st.!$B$21+koef.5.st.!$B$22*'5.st.'!H48</f>
        <v>369735.73730703909</v>
      </c>
      <c r="O48" s="54">
        <f t="shared" si="9"/>
        <v>-77350.73730703909</v>
      </c>
      <c r="P48" s="25">
        <f t="shared" si="26"/>
        <v>-23771.241841225121</v>
      </c>
      <c r="Q48" s="25">
        <f t="shared" si="11"/>
        <v>345964.49546581396</v>
      </c>
      <c r="R48" s="27">
        <f t="shared" si="12"/>
        <v>-53579.495465813961</v>
      </c>
    </row>
    <row r="49" spans="1:18" x14ac:dyDescent="0.25">
      <c r="A49" s="2" t="s">
        <v>47</v>
      </c>
      <c r="B49" s="134">
        <v>300237</v>
      </c>
      <c r="C49" s="195">
        <f t="shared" si="0"/>
        <v>12.612327441752587</v>
      </c>
      <c r="D49" s="67">
        <f t="shared" si="13"/>
        <v>47</v>
      </c>
      <c r="E49" s="8">
        <f t="shared" si="1"/>
        <v>2209</v>
      </c>
      <c r="F49" s="8">
        <f t="shared" si="2"/>
        <v>103823</v>
      </c>
      <c r="G49" s="8">
        <f t="shared" si="3"/>
        <v>4879681</v>
      </c>
      <c r="H49" s="8">
        <f t="shared" si="4"/>
        <v>229345007</v>
      </c>
      <c r="I49" s="116">
        <f>koef.5.st.!$L$17+koef.5.st.!$L$18*'5.st.'!D49+'5.st.'!E49*koef.5.st.!$L$19+koef.5.st.!$L$20*'5.st.'!F49+'5.st.'!G49*koef.5.st.!$L$21+koef.5.st.!$L$22*'5.st.'!H49</f>
        <v>12.809367691183459</v>
      </c>
      <c r="J49" s="116">
        <f t="shared" si="5"/>
        <v>-0.19704024943087184</v>
      </c>
      <c r="K49" s="92">
        <f t="shared" si="25"/>
        <v>-5.5181279400839223E-2</v>
      </c>
      <c r="L49" s="62">
        <f t="shared" si="7"/>
        <v>345997.35578909819</v>
      </c>
      <c r="M49" s="28">
        <f t="shared" si="8"/>
        <v>-45760.35578909819</v>
      </c>
      <c r="N49" s="54">
        <f>koef.5.st.!$B$17+koef.5.st.!$B$18*'5.st.'!D49+'5.st.'!E49*koef.5.st.!$B$19+koef.5.st.!$B$20*'5.st.'!F49+'5.st.'!G49*koef.5.st.!$B$21+koef.5.st.!$B$22*'5.st.'!H49</f>
        <v>375197.88901171059</v>
      </c>
      <c r="O49" s="54">
        <f t="shared" si="9"/>
        <v>-74960.889011710591</v>
      </c>
      <c r="P49" s="25">
        <f t="shared" si="26"/>
        <v>-22788.398058674666</v>
      </c>
      <c r="Q49" s="25">
        <f t="shared" si="11"/>
        <v>352409.49095303594</v>
      </c>
      <c r="R49" s="27">
        <f t="shared" si="12"/>
        <v>-52172.490953035944</v>
      </c>
    </row>
    <row r="50" spans="1:18" ht="15.75" thickBot="1" x14ac:dyDescent="0.3">
      <c r="A50" s="6" t="s">
        <v>48</v>
      </c>
      <c r="B50" s="137">
        <v>335025</v>
      </c>
      <c r="C50" s="195">
        <f t="shared" si="0"/>
        <v>12.721960434888429</v>
      </c>
      <c r="D50" s="67">
        <f t="shared" si="13"/>
        <v>48</v>
      </c>
      <c r="E50" s="8">
        <f t="shared" si="1"/>
        <v>2304</v>
      </c>
      <c r="F50" s="8">
        <f t="shared" si="2"/>
        <v>110592</v>
      </c>
      <c r="G50" s="8">
        <f t="shared" si="3"/>
        <v>5308416</v>
      </c>
      <c r="H50" s="8">
        <f t="shared" si="4"/>
        <v>254803968</v>
      </c>
      <c r="I50" s="116">
        <f>koef.5.st.!$L$17+koef.5.st.!$L$18*'5.st.'!D50+'5.st.'!E50*koef.5.st.!$L$19+koef.5.st.!$L$20*'5.st.'!F50+'5.st.'!G50*koef.5.st.!$L$21+koef.5.st.!$L$22*'5.st.'!H50</f>
        <v>12.82332287653656</v>
      </c>
      <c r="J50" s="116">
        <f t="shared" si="5"/>
        <v>-0.10136244164813135</v>
      </c>
      <c r="K50" s="92">
        <f t="shared" si="25"/>
        <v>2.0436990804169781E-2</v>
      </c>
      <c r="L50" s="62">
        <f t="shared" si="7"/>
        <v>378419.96157333453</v>
      </c>
      <c r="M50" s="28">
        <f t="shared" si="8"/>
        <v>-43394.961573334527</v>
      </c>
      <c r="N50" s="54">
        <f>koef.5.st.!$B$17+koef.5.st.!$B$18*'5.st.'!D50+'5.st.'!E50*koef.5.st.!$B$19+koef.5.st.!$B$20*'5.st.'!F50+'5.st.'!G50*koef.5.st.!$B$21+koef.5.st.!$B$22*'5.st.'!H50</f>
        <v>380987.51686290459</v>
      </c>
      <c r="O50" s="54">
        <f t="shared" si="9"/>
        <v>-45962.516862904595</v>
      </c>
      <c r="P50" s="25">
        <f t="shared" si="26"/>
        <v>7661.3495802276238</v>
      </c>
      <c r="Q50" s="25">
        <f t="shared" si="11"/>
        <v>388648.86644313222</v>
      </c>
      <c r="R50" s="27">
        <f t="shared" si="12"/>
        <v>-53623.866443132225</v>
      </c>
    </row>
    <row r="51" spans="1:18" x14ac:dyDescent="0.25">
      <c r="A51" s="74" t="s">
        <v>49</v>
      </c>
      <c r="B51" s="133">
        <v>383842</v>
      </c>
      <c r="C51" s="195">
        <f t="shared" si="0"/>
        <v>12.857986288564323</v>
      </c>
      <c r="D51" s="67">
        <f t="shared" si="13"/>
        <v>49</v>
      </c>
      <c r="E51" s="8">
        <f t="shared" si="1"/>
        <v>2401</v>
      </c>
      <c r="F51" s="8">
        <f t="shared" si="2"/>
        <v>117649</v>
      </c>
      <c r="G51" s="8">
        <f t="shared" si="3"/>
        <v>5764801</v>
      </c>
      <c r="H51" s="8">
        <f t="shared" si="4"/>
        <v>282475249</v>
      </c>
      <c r="I51" s="116">
        <f>koef.5.st.!$L$17+koef.5.st.!$L$18*'5.st.'!D51+'5.st.'!E51*koef.5.st.!$L$19+koef.5.st.!$L$20*'5.st.'!F51+'5.st.'!G51*koef.5.st.!$L$21+koef.5.st.!$L$22*'5.st.'!H51</f>
        <v>12.838055802136013</v>
      </c>
      <c r="J51" s="116">
        <f t="shared" si="5"/>
        <v>1.9930486428309635E-2</v>
      </c>
      <c r="K51" s="92">
        <f t="shared" si="25"/>
        <v>8.7754519931002736E-2</v>
      </c>
      <c r="L51" s="62">
        <f t="shared" si="7"/>
        <v>410778.8710579077</v>
      </c>
      <c r="M51" s="28">
        <f t="shared" si="8"/>
        <v>-26936.871057907701</v>
      </c>
      <c r="N51" s="54">
        <f>koef.5.st.!$B$17+koef.5.st.!$B$18*'5.st.'!D51+'5.st.'!E51*koef.5.st.!$B$19+koef.5.st.!$B$20*'5.st.'!F51+'5.st.'!G51*koef.5.st.!$B$21+koef.5.st.!$B$22*'5.st.'!H51</f>
        <v>387066.55018763058</v>
      </c>
      <c r="O51" s="54">
        <f t="shared" si="9"/>
        <v>-3224.5501876305789</v>
      </c>
      <c r="P51" s="25">
        <f t="shared" si="26"/>
        <v>39067.594041902608</v>
      </c>
      <c r="Q51" s="25">
        <f t="shared" si="11"/>
        <v>426134.14422953321</v>
      </c>
      <c r="R51" s="27">
        <f t="shared" si="12"/>
        <v>-42292.144229533209</v>
      </c>
    </row>
    <row r="52" spans="1:18" x14ac:dyDescent="0.25">
      <c r="A52" s="2" t="s">
        <v>50</v>
      </c>
      <c r="B52" s="134">
        <v>416621</v>
      </c>
      <c r="C52" s="195">
        <f t="shared" si="0"/>
        <v>12.939932214603855</v>
      </c>
      <c r="D52" s="67">
        <f t="shared" si="13"/>
        <v>50</v>
      </c>
      <c r="E52" s="8">
        <f t="shared" si="1"/>
        <v>2500</v>
      </c>
      <c r="F52" s="8">
        <f t="shared" si="2"/>
        <v>125000</v>
      </c>
      <c r="G52" s="8">
        <f t="shared" si="3"/>
        <v>6250000</v>
      </c>
      <c r="H52" s="8">
        <f t="shared" si="4"/>
        <v>312500000</v>
      </c>
      <c r="I52" s="116">
        <f>koef.5.st.!$L$17+koef.5.st.!$L$18*'5.st.'!D52+'5.st.'!E52*koef.5.st.!$L$19+koef.5.st.!$L$20*'5.st.'!F52+'5.st.'!G52*koef.5.st.!$L$21+koef.5.st.!$L$22*'5.st.'!H52</f>
        <v>12.853469346779473</v>
      </c>
      <c r="J52" s="116">
        <f t="shared" si="5"/>
        <v>8.6462867824382172E-2</v>
      </c>
      <c r="K52" s="92">
        <f t="shared" si="25"/>
        <v>8.7253404365632073E-2</v>
      </c>
      <c r="L52" s="62">
        <f t="shared" si="7"/>
        <v>416950.48434189853</v>
      </c>
      <c r="M52" s="28">
        <f t="shared" si="8"/>
        <v>-329.4843418985256</v>
      </c>
      <c r="N52" s="54">
        <f>koef.5.st.!$B$17+koef.5.st.!$B$18*'5.st.'!D52+'5.st.'!E52*koef.5.st.!$B$19+koef.5.st.!$B$20*'5.st.'!F52+'5.st.'!G52*koef.5.st.!$B$21+koef.5.st.!$B$22*'5.st.'!H52</f>
        <v>393395.85555577965</v>
      </c>
      <c r="O52" s="54">
        <f t="shared" si="9"/>
        <v>23225.14444422035</v>
      </c>
      <c r="P52" s="25">
        <f t="shared" si="26"/>
        <v>39111.657789163357</v>
      </c>
      <c r="Q52" s="25">
        <f t="shared" si="11"/>
        <v>432507.513344943</v>
      </c>
      <c r="R52" s="27">
        <f t="shared" si="12"/>
        <v>-15886.513344943</v>
      </c>
    </row>
    <row r="53" spans="1:18" x14ac:dyDescent="0.25">
      <c r="A53" s="2" t="s">
        <v>51</v>
      </c>
      <c r="B53" s="134">
        <v>437020</v>
      </c>
      <c r="C53" s="195">
        <f t="shared" si="0"/>
        <v>12.987734239620858</v>
      </c>
      <c r="D53" s="67">
        <f t="shared" si="13"/>
        <v>51</v>
      </c>
      <c r="E53" s="8">
        <f t="shared" si="1"/>
        <v>2601</v>
      </c>
      <c r="F53" s="8">
        <f t="shared" si="2"/>
        <v>132651</v>
      </c>
      <c r="G53" s="8">
        <f t="shared" si="3"/>
        <v>6765201</v>
      </c>
      <c r="H53" s="8">
        <f t="shared" si="4"/>
        <v>345025251</v>
      </c>
      <c r="I53" s="116">
        <f>koef.5.st.!$L$17+koef.5.st.!$L$18*'5.st.'!D53+'5.st.'!E53*koef.5.st.!$L$19+koef.5.st.!$L$20*'5.st.'!F53+'5.st.'!G53*koef.5.st.!$L$21+koef.5.st.!$L$22*'5.st.'!H53</f>
        <v>12.869463918955766</v>
      </c>
      <c r="J53" s="116">
        <f t="shared" si="5"/>
        <v>0.11827032066509169</v>
      </c>
      <c r="K53" s="92">
        <f t="shared" si="25"/>
        <v>5.9971417749111106E-2</v>
      </c>
      <c r="L53" s="62">
        <f t="shared" si="7"/>
        <v>412270.65270998754</v>
      </c>
      <c r="M53" s="28">
        <f t="shared" si="8"/>
        <v>24749.347290012462</v>
      </c>
      <c r="N53" s="54">
        <f>koef.5.st.!$B$17+koef.5.st.!$B$18*'5.st.'!D53+'5.st.'!E53*koef.5.st.!$B$19+koef.5.st.!$B$20*'5.st.'!F53+'5.st.'!G53*koef.5.st.!$B$21+koef.5.st.!$B$22*'5.st.'!H53</f>
        <v>399935.44188318623</v>
      </c>
      <c r="O53" s="54">
        <f t="shared" si="9"/>
        <v>37084.558116813772</v>
      </c>
      <c r="P53" s="25">
        <f t="shared" si="26"/>
        <v>26610.665061205185</v>
      </c>
      <c r="Q53" s="25">
        <f t="shared" si="11"/>
        <v>426546.10694439139</v>
      </c>
      <c r="R53" s="27">
        <f t="shared" si="12"/>
        <v>10473.893055608612</v>
      </c>
    </row>
    <row r="54" spans="1:18" x14ac:dyDescent="0.25">
      <c r="A54" s="2" t="s">
        <v>52</v>
      </c>
      <c r="B54" s="134">
        <v>445024</v>
      </c>
      <c r="C54" s="195">
        <f t="shared" si="0"/>
        <v>13.005883492278338</v>
      </c>
      <c r="D54" s="67">
        <f t="shared" si="13"/>
        <v>52</v>
      </c>
      <c r="E54" s="8">
        <f t="shared" si="1"/>
        <v>2704</v>
      </c>
      <c r="F54" s="8">
        <f t="shared" si="2"/>
        <v>140608</v>
      </c>
      <c r="G54" s="8">
        <f t="shared" si="3"/>
        <v>7311616</v>
      </c>
      <c r="H54" s="8">
        <f t="shared" si="4"/>
        <v>380204032</v>
      </c>
      <c r="I54" s="116">
        <f>koef.5.st.!$L$17+koef.5.st.!$L$18*'5.st.'!D54+'5.st.'!E54*koef.5.st.!$L$19+koef.5.st.!$L$20*'5.st.'!F54+'5.st.'!G54*koef.5.st.!$L$21+koef.5.st.!$L$22*'5.st.'!H54</f>
        <v>12.885937975079226</v>
      </c>
      <c r="J54" s="116">
        <f t="shared" si="5"/>
        <v>0.11994551719911151</v>
      </c>
      <c r="K54" s="92">
        <f t="shared" si="25"/>
        <v>8.5333358999156433E-3</v>
      </c>
      <c r="L54" s="62">
        <f t="shared" si="7"/>
        <v>398105.09650513373</v>
      </c>
      <c r="M54" s="28">
        <f t="shared" si="8"/>
        <v>46918.903494866274</v>
      </c>
      <c r="N54" s="54">
        <f>koef.5.st.!$B$17+koef.5.st.!$B$18*'5.st.'!D54+'5.st.'!E54*koef.5.st.!$B$19+koef.5.st.!$B$20*'5.st.'!F54+'5.st.'!G54*koef.5.st.!$B$21+koef.5.st.!$B$22*'5.st.'!H54</f>
        <v>406644.66553467454</v>
      </c>
      <c r="O54" s="54">
        <f t="shared" si="9"/>
        <v>38379.334465325461</v>
      </c>
      <c r="P54" s="25">
        <f t="shared" si="26"/>
        <v>2951.1433611695861</v>
      </c>
      <c r="Q54" s="25">
        <f t="shared" si="11"/>
        <v>409595.80889584415</v>
      </c>
      <c r="R54" s="27">
        <f t="shared" si="12"/>
        <v>35428.191104155849</v>
      </c>
    </row>
    <row r="55" spans="1:18" x14ac:dyDescent="0.25">
      <c r="A55" s="2" t="s">
        <v>53</v>
      </c>
      <c r="B55" s="134">
        <v>446451</v>
      </c>
      <c r="C55" s="195">
        <f t="shared" si="0"/>
        <v>13.009084930835339</v>
      </c>
      <c r="D55" s="67">
        <f t="shared" si="13"/>
        <v>53</v>
      </c>
      <c r="E55" s="8">
        <f t="shared" si="1"/>
        <v>2809</v>
      </c>
      <c r="F55" s="8">
        <f t="shared" si="2"/>
        <v>148877</v>
      </c>
      <c r="G55" s="8">
        <f t="shared" si="3"/>
        <v>7890481</v>
      </c>
      <c r="H55" s="8">
        <f t="shared" si="4"/>
        <v>418195493</v>
      </c>
      <c r="I55" s="116">
        <f>koef.5.st.!$L$17+koef.5.st.!$L$18*'5.st.'!D55+'5.st.'!E55*koef.5.st.!$L$19+koef.5.st.!$L$20*'5.st.'!F55+'5.st.'!G55*koef.5.st.!$L$21+koef.5.st.!$L$22*'5.st.'!H55</f>
        <v>12.902788537723946</v>
      </c>
      <c r="J55" s="116">
        <f t="shared" si="5"/>
        <v>0.10629639311139272</v>
      </c>
      <c r="K55" s="92">
        <f t="shared" si="25"/>
        <v>-3.1122963871040871E-2</v>
      </c>
      <c r="L55" s="62">
        <f t="shared" si="7"/>
        <v>389128.76134284167</v>
      </c>
      <c r="M55" s="28">
        <f t="shared" si="8"/>
        <v>57322.238657158334</v>
      </c>
      <c r="N55" s="54">
        <f>koef.5.st.!$B$17+koef.5.st.!$B$18*'5.st.'!D55+'5.st.'!E55*koef.5.st.!$B$19+koef.5.st.!$B$20*'5.st.'!F55+'5.st.'!G55*koef.5.st.!$B$21+koef.5.st.!$B$22*'5.st.'!H55</f>
        <v>413482.43542711064</v>
      </c>
      <c r="O55" s="54">
        <f t="shared" si="9"/>
        <v>32968.564572889358</v>
      </c>
      <c r="P55" s="25">
        <f t="shared" si="26"/>
        <v>-14568.37680429098</v>
      </c>
      <c r="Q55" s="25">
        <f t="shared" si="11"/>
        <v>398914.05862281966</v>
      </c>
      <c r="R55" s="27">
        <f t="shared" si="12"/>
        <v>47536.941377180337</v>
      </c>
    </row>
    <row r="56" spans="1:18" x14ac:dyDescent="0.25">
      <c r="A56" s="2" t="s">
        <v>54</v>
      </c>
      <c r="B56" s="134">
        <v>452799</v>
      </c>
      <c r="C56" s="195">
        <f t="shared" si="0"/>
        <v>13.023203597388106</v>
      </c>
      <c r="D56" s="67">
        <f t="shared" si="13"/>
        <v>54</v>
      </c>
      <c r="E56" s="8">
        <f t="shared" si="1"/>
        <v>2916</v>
      </c>
      <c r="F56" s="8">
        <f t="shared" si="2"/>
        <v>157464</v>
      </c>
      <c r="G56" s="8">
        <f t="shared" si="3"/>
        <v>8503056</v>
      </c>
      <c r="H56" s="8">
        <f t="shared" si="4"/>
        <v>459165024</v>
      </c>
      <c r="I56" s="116">
        <f>koef.5.st.!$L$17+koef.5.st.!$L$18*'5.st.'!D56+'5.st.'!E56*koef.5.st.!$L$19+koef.5.st.!$L$20*'5.st.'!F56+'5.st.'!G56*koef.5.st.!$L$21+koef.5.st.!$L$22*'5.st.'!H56</f>
        <v>12.919911713858101</v>
      </c>
      <c r="J56" s="116">
        <f t="shared" si="5"/>
        <v>0.10329188353000518</v>
      </c>
      <c r="K56" s="92">
        <f t="shared" si="25"/>
        <v>-4.5102356009635719E-2</v>
      </c>
      <c r="L56" s="62">
        <f t="shared" si="7"/>
        <v>390354.02308494732</v>
      </c>
      <c r="M56" s="28">
        <f t="shared" si="8"/>
        <v>62444.976915052684</v>
      </c>
      <c r="N56" s="54">
        <f>koef.5.st.!$B$17+koef.5.st.!$B$18*'5.st.'!D56+'5.st.'!E56*koef.5.st.!$B$19+koef.5.st.!$B$20*'5.st.'!F56+'5.st.'!G56*koef.5.st.!$B$21+koef.5.st.!$B$22*'5.st.'!H56</f>
        <v>420407.41813246254</v>
      </c>
      <c r="O56" s="54">
        <f t="shared" si="9"/>
        <v>32391.581867537461</v>
      </c>
      <c r="P56" s="25">
        <f t="shared" si="26"/>
        <v>-20783.789250287358</v>
      </c>
      <c r="Q56" s="25">
        <f t="shared" si="11"/>
        <v>399623.6288821752</v>
      </c>
      <c r="R56" s="27">
        <f t="shared" si="12"/>
        <v>53175.371117824805</v>
      </c>
    </row>
    <row r="57" spans="1:18" x14ac:dyDescent="0.25">
      <c r="A57" s="2" t="s">
        <v>55</v>
      </c>
      <c r="B57" s="134">
        <v>475560</v>
      </c>
      <c r="C57" s="195">
        <f t="shared" si="0"/>
        <v>13.07224833597248</v>
      </c>
      <c r="D57" s="67">
        <f t="shared" si="13"/>
        <v>55</v>
      </c>
      <c r="E57" s="8">
        <f t="shared" si="1"/>
        <v>3025</v>
      </c>
      <c r="F57" s="8">
        <f t="shared" si="2"/>
        <v>166375</v>
      </c>
      <c r="G57" s="8">
        <f t="shared" si="3"/>
        <v>9150625</v>
      </c>
      <c r="H57" s="8">
        <f t="shared" si="4"/>
        <v>503284375</v>
      </c>
      <c r="I57" s="116">
        <f>koef.5.st.!$L$17+koef.5.st.!$L$18*'5.st.'!D57+'5.st.'!E57*koef.5.st.!$L$19+koef.5.st.!$L$20*'5.st.'!F57+'5.st.'!G57*koef.5.st.!$L$21+koef.5.st.!$L$22*'5.st.'!H57</f>
        <v>12.937203213078231</v>
      </c>
      <c r="J57" s="116">
        <f t="shared" si="5"/>
        <v>0.1350451228942493</v>
      </c>
      <c r="K57" s="92">
        <f t="shared" si="25"/>
        <v>-2.1959291408945165E-2</v>
      </c>
      <c r="L57" s="62">
        <f t="shared" si="7"/>
        <v>406461.26796410396</v>
      </c>
      <c r="M57" s="28">
        <f t="shared" si="8"/>
        <v>69098.732035896042</v>
      </c>
      <c r="N57" s="54">
        <f>koef.5.st.!$B$17+koef.5.st.!$B$18*'5.st.'!D57+'5.st.'!E57*koef.5.st.!$B$19+koef.5.st.!$B$20*'5.st.'!F57+'5.st.'!G57*koef.5.st.!$B$21+koef.5.st.!$B$22*'5.st.'!H57</f>
        <v>427378.24298084504</v>
      </c>
      <c r="O57" s="54">
        <f t="shared" si="9"/>
        <v>48181.75701915496</v>
      </c>
      <c r="P57" s="25">
        <f t="shared" si="26"/>
        <v>-9476.5061056385093</v>
      </c>
      <c r="Q57" s="25">
        <f t="shared" si="11"/>
        <v>417901.73687520652</v>
      </c>
      <c r="R57" s="27">
        <f t="shared" si="12"/>
        <v>57658.263124793477</v>
      </c>
    </row>
    <row r="58" spans="1:18" x14ac:dyDescent="0.25">
      <c r="A58" s="2" t="s">
        <v>56</v>
      </c>
      <c r="B58" s="134">
        <v>483409</v>
      </c>
      <c r="C58" s="195">
        <f t="shared" si="0"/>
        <v>13.088618365199842</v>
      </c>
      <c r="D58" s="67">
        <f t="shared" si="13"/>
        <v>56</v>
      </c>
      <c r="E58" s="8">
        <f t="shared" si="1"/>
        <v>3136</v>
      </c>
      <c r="F58" s="8">
        <f t="shared" si="2"/>
        <v>175616</v>
      </c>
      <c r="G58" s="8">
        <f t="shared" si="3"/>
        <v>9834496</v>
      </c>
      <c r="H58" s="8">
        <f t="shared" si="4"/>
        <v>550731776</v>
      </c>
      <c r="I58" s="116">
        <f>koef.5.st.!$L$17+koef.5.st.!$L$18*'5.st.'!D58+'5.st.'!E58*koef.5.st.!$L$19+koef.5.st.!$L$20*'5.st.'!F58+'5.st.'!G58*koef.5.st.!$L$21+koef.5.st.!$L$22*'5.st.'!H58</f>
        <v>12.954558865843515</v>
      </c>
      <c r="J58" s="116">
        <f t="shared" si="5"/>
        <v>0.13405949935632755</v>
      </c>
      <c r="K58" s="92">
        <f t="shared" si="25"/>
        <v>-2.0692898961590468E-2</v>
      </c>
      <c r="L58" s="62">
        <f t="shared" si="7"/>
        <v>414101.32402403367</v>
      </c>
      <c r="M58" s="28">
        <f t="shared" si="8"/>
        <v>69307.675975966325</v>
      </c>
      <c r="N58" s="54">
        <f>koef.5.st.!$B$17+koef.5.st.!$B$18*'5.st.'!D58+'5.st.'!E58*koef.5.st.!$B$19+koef.5.st.!$B$20*'5.st.'!F58+'5.st.'!G58*koef.5.st.!$B$21+koef.5.st.!$B$22*'5.st.'!H58</f>
        <v>434353.70716357604</v>
      </c>
      <c r="O58" s="54">
        <f t="shared" si="9"/>
        <v>49055.292836423963</v>
      </c>
      <c r="P58" s="25">
        <f t="shared" si="26"/>
        <v>-10028.107360361642</v>
      </c>
      <c r="Q58" s="25">
        <f t="shared" si="11"/>
        <v>424325.59980321437</v>
      </c>
      <c r="R58" s="27">
        <f t="shared" si="12"/>
        <v>59083.400196785631</v>
      </c>
    </row>
    <row r="59" spans="1:18" x14ac:dyDescent="0.25">
      <c r="A59" s="2" t="s">
        <v>57</v>
      </c>
      <c r="B59" s="134">
        <v>487830</v>
      </c>
      <c r="C59" s="195">
        <f t="shared" si="0"/>
        <v>13.097722263487878</v>
      </c>
      <c r="D59" s="67">
        <f t="shared" si="13"/>
        <v>57</v>
      </c>
      <c r="E59" s="8">
        <f t="shared" si="1"/>
        <v>3249</v>
      </c>
      <c r="F59" s="8">
        <f t="shared" si="2"/>
        <v>185193</v>
      </c>
      <c r="G59" s="8">
        <f t="shared" si="3"/>
        <v>10556001</v>
      </c>
      <c r="H59" s="8">
        <f t="shared" si="4"/>
        <v>601692057</v>
      </c>
      <c r="I59" s="116">
        <f>koef.5.st.!$L$17+koef.5.st.!$L$18*'5.st.'!D59+'5.st.'!E59*koef.5.st.!$L$19+koef.5.st.!$L$20*'5.st.'!F59+'5.st.'!G59*koef.5.st.!$L$21+koef.5.st.!$L$22*'5.st.'!H59</f>
        <v>12.971875141710091</v>
      </c>
      <c r="J59" s="116">
        <f t="shared" si="5"/>
        <v>0.12584712177778634</v>
      </c>
      <c r="K59" s="92">
        <f t="shared" si="25"/>
        <v>-3.1891433158936396E-2</v>
      </c>
      <c r="L59" s="62">
        <f t="shared" si="7"/>
        <v>416642.45401218924</v>
      </c>
      <c r="M59" s="28">
        <f t="shared" si="8"/>
        <v>71187.545987810765</v>
      </c>
      <c r="N59" s="54">
        <f>koef.5.st.!$B$17+koef.5.st.!$B$18*'5.st.'!D59+'5.st.'!E59*koef.5.st.!$B$19+koef.5.st.!$B$20*'5.st.'!F59+'5.st.'!G59*koef.5.st.!$B$21+koef.5.st.!$B$22*'5.st.'!H59</f>
        <v>441292.98083623196</v>
      </c>
      <c r="O59" s="54">
        <f t="shared" si="9"/>
        <v>46537.01916376804</v>
      </c>
      <c r="P59" s="25">
        <f t="shared" si="26"/>
        <v>-13985.990413176174</v>
      </c>
      <c r="Q59" s="25">
        <f t="shared" si="11"/>
        <v>427306.99042305577</v>
      </c>
      <c r="R59" s="27">
        <f t="shared" si="12"/>
        <v>60523.009576944227</v>
      </c>
    </row>
    <row r="60" spans="1:18" x14ac:dyDescent="0.25">
      <c r="A60" s="2" t="s">
        <v>58</v>
      </c>
      <c r="B60" s="134">
        <v>484276</v>
      </c>
      <c r="C60" s="195">
        <f t="shared" si="0"/>
        <v>13.090410271103085</v>
      </c>
      <c r="D60" s="67">
        <f t="shared" si="13"/>
        <v>58</v>
      </c>
      <c r="E60" s="8">
        <f t="shared" si="1"/>
        <v>3364</v>
      </c>
      <c r="F60" s="8">
        <f t="shared" si="2"/>
        <v>195112</v>
      </c>
      <c r="G60" s="8">
        <f t="shared" si="3"/>
        <v>11316496</v>
      </c>
      <c r="H60" s="8">
        <f t="shared" si="4"/>
        <v>656356768</v>
      </c>
      <c r="I60" s="116">
        <f>koef.5.st.!$L$17+koef.5.st.!$L$18*'5.st.'!D60+'5.st.'!E60*koef.5.st.!$L$19+koef.5.st.!$L$20*'5.st.'!F60+'5.st.'!G60*koef.5.st.!$L$21+koef.5.st.!$L$22*'5.st.'!H60</f>
        <v>12.98904966756535</v>
      </c>
      <c r="J60" s="116">
        <f t="shared" si="5"/>
        <v>0.10136060353773502</v>
      </c>
      <c r="K60" s="92">
        <f t="shared" si="25"/>
        <v>-5.7999445938843486E-2</v>
      </c>
      <c r="L60" s="62">
        <f t="shared" si="7"/>
        <v>412936.9602308608</v>
      </c>
      <c r="M60" s="28">
        <f t="shared" si="8"/>
        <v>71339.039769139199</v>
      </c>
      <c r="N60" s="54">
        <f>koef.5.st.!$B$17+koef.5.st.!$B$18*'5.st.'!D60+'5.st.'!E60*koef.5.st.!$B$19+koef.5.st.!$B$20*'5.st.'!F60+'5.st.'!G60*koef.5.st.!$B$21+koef.5.st.!$B$22*'5.st.'!H60</f>
        <v>448155.81222169544</v>
      </c>
      <c r="O60" s="54">
        <f t="shared" si="9"/>
        <v>36120.187778304564</v>
      </c>
      <c r="P60" s="25">
        <f t="shared" si="26"/>
        <v>-23771.241841225121</v>
      </c>
      <c r="Q60" s="25">
        <f t="shared" si="11"/>
        <v>424384.57038047031</v>
      </c>
      <c r="R60" s="27">
        <f t="shared" si="12"/>
        <v>59891.429619529692</v>
      </c>
    </row>
    <row r="61" spans="1:18" x14ac:dyDescent="0.25">
      <c r="A61" s="2" t="s">
        <v>59</v>
      </c>
      <c r="B61" s="134">
        <v>492509</v>
      </c>
      <c r="C61" s="195">
        <f t="shared" si="0"/>
        <v>13.107268013538986</v>
      </c>
      <c r="D61" s="67">
        <f t="shared" si="13"/>
        <v>59</v>
      </c>
      <c r="E61" s="8">
        <f t="shared" si="1"/>
        <v>3481</v>
      </c>
      <c r="F61" s="8">
        <f t="shared" si="2"/>
        <v>205379</v>
      </c>
      <c r="G61" s="8">
        <f t="shared" si="3"/>
        <v>12117361</v>
      </c>
      <c r="H61" s="8">
        <f t="shared" si="4"/>
        <v>714924299</v>
      </c>
      <c r="I61" s="116">
        <f>koef.5.st.!$L$17+koef.5.st.!$L$18*'5.st.'!D61+'5.st.'!E61*koef.5.st.!$L$19+koef.5.st.!$L$20*'5.st.'!F61+'5.st.'!G61*koef.5.st.!$L$21+koef.5.st.!$L$22*'5.st.'!H61</f>
        <v>13.00598174586219</v>
      </c>
      <c r="J61" s="116">
        <f t="shared" si="5"/>
        <v>0.10128626767679627</v>
      </c>
      <c r="K61" s="92">
        <f t="shared" si="25"/>
        <v>-5.5181279400839223E-2</v>
      </c>
      <c r="L61" s="62">
        <f t="shared" si="7"/>
        <v>421173.63674589165</v>
      </c>
      <c r="M61" s="28">
        <f t="shared" si="8"/>
        <v>71335.36325410835</v>
      </c>
      <c r="N61" s="54">
        <f>koef.5.st.!$B$17+koef.5.st.!$B$18*'5.st.'!D61+'5.st.'!E61*koef.5.st.!$B$19+koef.5.st.!$B$20*'5.st.'!F61+'5.st.'!G61*koef.5.st.!$B$21+koef.5.st.!$B$22*'5.st.'!H61</f>
        <v>454902.73271321109</v>
      </c>
      <c r="O61" s="54">
        <f t="shared" si="9"/>
        <v>37606.267286788905</v>
      </c>
      <c r="P61" s="25">
        <f t="shared" si="26"/>
        <v>-22788.398058674666</v>
      </c>
      <c r="Q61" s="25">
        <f t="shared" si="11"/>
        <v>432114.33465453645</v>
      </c>
      <c r="R61" s="27">
        <f t="shared" si="12"/>
        <v>60394.665345463553</v>
      </c>
    </row>
    <row r="62" spans="1:18" ht="15.75" thickBot="1" x14ac:dyDescent="0.3">
      <c r="A62" s="77" t="s">
        <v>60</v>
      </c>
      <c r="B62" s="135">
        <v>527728</v>
      </c>
      <c r="C62" s="195">
        <f t="shared" si="0"/>
        <v>13.176336278437118</v>
      </c>
      <c r="D62" s="67">
        <f t="shared" si="13"/>
        <v>60</v>
      </c>
      <c r="E62" s="8">
        <f t="shared" si="1"/>
        <v>3600</v>
      </c>
      <c r="F62" s="8">
        <f t="shared" si="2"/>
        <v>216000</v>
      </c>
      <c r="G62" s="8">
        <f t="shared" si="3"/>
        <v>12960000</v>
      </c>
      <c r="H62" s="8">
        <f t="shared" si="4"/>
        <v>777600000</v>
      </c>
      <c r="I62" s="116">
        <f>koef.5.st.!$L$17+koef.5.st.!$L$18*'5.st.'!D62+'5.st.'!E62*koef.5.st.!$L$19+koef.5.st.!$L$20*'5.st.'!F62+'5.st.'!G62*koef.5.st.!$L$21+koef.5.st.!$L$22*'5.st.'!H62</f>
        <v>13.02257287285336</v>
      </c>
      <c r="J62" s="116">
        <f t="shared" si="5"/>
        <v>0.15376340558375823</v>
      </c>
      <c r="K62" s="92">
        <f t="shared" si="25"/>
        <v>2.0436990804169781E-2</v>
      </c>
      <c r="L62" s="62">
        <f t="shared" si="7"/>
        <v>461856.66068097245</v>
      </c>
      <c r="M62" s="28">
        <f t="shared" si="8"/>
        <v>65871.339319027553</v>
      </c>
      <c r="N62" s="54">
        <f>koef.5.st.!$B$17+koef.5.st.!$B$18*'5.st.'!D62+'5.st.'!E62*koef.5.st.!$B$19+koef.5.st.!$B$20*'5.st.'!F62+'5.st.'!G62*koef.5.st.!$B$21+koef.5.st.!$B$22*'5.st.'!H62</f>
        <v>461495.26197743765</v>
      </c>
      <c r="O62" s="54">
        <f t="shared" si="9"/>
        <v>66232.738022562349</v>
      </c>
      <c r="P62" s="25">
        <f t="shared" si="26"/>
        <v>7661.3495802276238</v>
      </c>
      <c r="Q62" s="25">
        <f t="shared" si="11"/>
        <v>469156.61155766528</v>
      </c>
      <c r="R62" s="27">
        <f t="shared" si="12"/>
        <v>58571.388442334719</v>
      </c>
    </row>
    <row r="63" spans="1:18" x14ac:dyDescent="0.25">
      <c r="A63" s="78" t="s">
        <v>61</v>
      </c>
      <c r="B63" s="136">
        <v>562409</v>
      </c>
      <c r="C63" s="195">
        <f t="shared" si="0"/>
        <v>13.239984622195498</v>
      </c>
      <c r="D63" s="67">
        <f t="shared" si="13"/>
        <v>61</v>
      </c>
      <c r="E63" s="8">
        <f t="shared" si="1"/>
        <v>3721</v>
      </c>
      <c r="F63" s="8">
        <f t="shared" si="2"/>
        <v>226981</v>
      </c>
      <c r="G63" s="8">
        <f t="shared" si="3"/>
        <v>13845841</v>
      </c>
      <c r="H63" s="8">
        <f t="shared" si="4"/>
        <v>844596301</v>
      </c>
      <c r="I63" s="116">
        <f>koef.5.st.!$L$17+koef.5.st.!$L$18*'5.st.'!D63+'5.st.'!E63*koef.5.st.!$L$19+koef.5.st.!$L$20*'5.st.'!F63+'5.st.'!G63*koef.5.st.!$L$21+koef.5.st.!$L$22*'5.st.'!H63</f>
        <v>13.038727256825709</v>
      </c>
      <c r="J63" s="116">
        <f t="shared" si="5"/>
        <v>0.20125736536978955</v>
      </c>
      <c r="K63" s="92">
        <f t="shared" si="25"/>
        <v>8.7754519931002736E-2</v>
      </c>
      <c r="L63" s="62">
        <f t="shared" si="7"/>
        <v>502063.44580658397</v>
      </c>
      <c r="M63" s="28">
        <f t="shared" si="8"/>
        <v>60345.554193416028</v>
      </c>
      <c r="N63" s="54">
        <f>koef.5.st.!$B$17+koef.5.st.!$B$18*'5.st.'!D63+'5.st.'!E63*koef.5.st.!$B$19+koef.5.st.!$B$20*'5.st.'!F63+'5.st.'!G63*koef.5.st.!$B$21+koef.5.st.!$B$22*'5.st.'!H63</f>
        <v>467896.11305750208</v>
      </c>
      <c r="O63" s="54">
        <f t="shared" si="9"/>
        <v>94512.88694249792</v>
      </c>
      <c r="P63" s="25">
        <f t="shared" si="26"/>
        <v>39067.594041902608</v>
      </c>
      <c r="Q63" s="25">
        <f t="shared" si="11"/>
        <v>506963.70709940471</v>
      </c>
      <c r="R63" s="27">
        <f t="shared" si="12"/>
        <v>55445.29290059529</v>
      </c>
    </row>
    <row r="64" spans="1:18" x14ac:dyDescent="0.25">
      <c r="A64" s="2" t="s">
        <v>62</v>
      </c>
      <c r="B64" s="134">
        <v>568486</v>
      </c>
      <c r="C64" s="195">
        <f t="shared" si="0"/>
        <v>13.250731965660174</v>
      </c>
      <c r="D64" s="67">
        <f t="shared" si="13"/>
        <v>62</v>
      </c>
      <c r="E64" s="8">
        <f t="shared" si="1"/>
        <v>3844</v>
      </c>
      <c r="F64" s="8">
        <f t="shared" si="2"/>
        <v>238328</v>
      </c>
      <c r="G64" s="8">
        <f t="shared" si="3"/>
        <v>14776336</v>
      </c>
      <c r="H64" s="8">
        <f t="shared" si="4"/>
        <v>916132832</v>
      </c>
      <c r="I64" s="116">
        <f>koef.5.st.!$L$17+koef.5.st.!$L$18*'5.st.'!D64+'5.st.'!E64*koef.5.st.!$L$19+koef.5.st.!$L$20*'5.st.'!F64+'5.st.'!G64*koef.5.st.!$L$21+koef.5.st.!$L$22*'5.st.'!H64</f>
        <v>13.05435233633451</v>
      </c>
      <c r="J64" s="116">
        <f t="shared" si="5"/>
        <v>0.19637962932566388</v>
      </c>
      <c r="K64" s="92">
        <f t="shared" si="25"/>
        <v>8.7253404365632073E-2</v>
      </c>
      <c r="L64" s="62">
        <f t="shared" si="7"/>
        <v>509714.34538828267</v>
      </c>
      <c r="M64" s="28">
        <f t="shared" si="8"/>
        <v>58771.654611717327</v>
      </c>
      <c r="N64" s="54">
        <f>koef.5.st.!$B$17+koef.5.st.!$B$18*'5.st.'!D64+'5.st.'!E64*koef.5.st.!$B$19+koef.5.st.!$B$20*'5.st.'!F64+'5.st.'!G64*koef.5.st.!$B$21+koef.5.st.!$B$22*'5.st.'!H64</f>
        <v>474069.3974760503</v>
      </c>
      <c r="O64" s="54">
        <f t="shared" si="9"/>
        <v>94416.602523949696</v>
      </c>
      <c r="P64" s="25">
        <f t="shared" si="26"/>
        <v>39111.657789163357</v>
      </c>
      <c r="Q64" s="25">
        <f t="shared" si="11"/>
        <v>513181.05526521365</v>
      </c>
      <c r="R64" s="27">
        <f t="shared" si="12"/>
        <v>55304.944734786346</v>
      </c>
    </row>
    <row r="65" spans="1:18" x14ac:dyDescent="0.25">
      <c r="A65" s="2" t="s">
        <v>63</v>
      </c>
      <c r="B65" s="134">
        <v>556304</v>
      </c>
      <c r="C65" s="195">
        <f t="shared" si="0"/>
        <v>13.229070186402446</v>
      </c>
      <c r="D65" s="67">
        <f t="shared" si="13"/>
        <v>63</v>
      </c>
      <c r="E65" s="8">
        <f t="shared" si="1"/>
        <v>3969</v>
      </c>
      <c r="F65" s="8">
        <f t="shared" si="2"/>
        <v>250047</v>
      </c>
      <c r="G65" s="8">
        <f t="shared" si="3"/>
        <v>15752961</v>
      </c>
      <c r="H65" s="8">
        <f t="shared" si="4"/>
        <v>992436543</v>
      </c>
      <c r="I65" s="116">
        <f>koef.5.st.!$L$17+koef.5.st.!$L$18*'5.st.'!D65+'5.st.'!E65*koef.5.st.!$L$19+koef.5.st.!$L$20*'5.st.'!F65+'5.st.'!G65*koef.5.st.!$L$21+koef.5.st.!$L$22*'5.st.'!H65</f>
        <v>13.069359298437725</v>
      </c>
      <c r="J65" s="116">
        <f t="shared" si="5"/>
        <v>0.15971088796472088</v>
      </c>
      <c r="K65" s="92">
        <f t="shared" si="25"/>
        <v>5.9971417749111106E-2</v>
      </c>
      <c r="L65" s="62">
        <f t="shared" si="7"/>
        <v>503495.83357794053</v>
      </c>
      <c r="M65" s="28">
        <f t="shared" si="8"/>
        <v>52808.166422059468</v>
      </c>
      <c r="N65" s="54">
        <f>koef.5.st.!$B$17+koef.5.st.!$B$18*'5.st.'!D65+'5.st.'!E65*koef.5.st.!$B$19+koef.5.st.!$B$20*'5.st.'!F65+'5.st.'!G65*koef.5.st.!$B$21+koef.5.st.!$B$22*'5.st.'!H65</f>
        <v>479980.830338303</v>
      </c>
      <c r="O65" s="54">
        <f t="shared" si="9"/>
        <v>76323.169661697</v>
      </c>
      <c r="P65" s="25">
        <f t="shared" si="26"/>
        <v>26610.665061205185</v>
      </c>
      <c r="Q65" s="25">
        <f t="shared" si="11"/>
        <v>506591.49539950816</v>
      </c>
      <c r="R65" s="27">
        <f t="shared" si="12"/>
        <v>49712.50460049184</v>
      </c>
    </row>
    <row r="66" spans="1:18" x14ac:dyDescent="0.25">
      <c r="A66" s="2" t="s">
        <v>64</v>
      </c>
      <c r="B66" s="134">
        <v>523591</v>
      </c>
      <c r="C66" s="195">
        <f t="shared" si="0"/>
        <v>13.168466124176495</v>
      </c>
      <c r="D66" s="67">
        <f t="shared" si="13"/>
        <v>64</v>
      </c>
      <c r="E66" s="8">
        <f t="shared" si="1"/>
        <v>4096</v>
      </c>
      <c r="F66" s="8">
        <f t="shared" si="2"/>
        <v>262144</v>
      </c>
      <c r="G66" s="8">
        <f t="shared" si="3"/>
        <v>16777216</v>
      </c>
      <c r="H66" s="8">
        <f t="shared" si="4"/>
        <v>1073741824</v>
      </c>
      <c r="I66" s="116">
        <f>koef.5.st.!$L$17+koef.5.st.!$L$18*'5.st.'!D66+'5.st.'!E66*koef.5.st.!$L$19+koef.5.st.!$L$20*'5.st.'!F66+'5.st.'!G66*koef.5.st.!$L$21+koef.5.st.!$L$22*'5.st.'!H66</f>
        <v>13.083663596930331</v>
      </c>
      <c r="J66" s="116">
        <f t="shared" si="5"/>
        <v>8.4802527246164772E-2</v>
      </c>
      <c r="K66" s="92">
        <f t="shared" si="25"/>
        <v>8.5333358999156433E-3</v>
      </c>
      <c r="L66" s="62">
        <f t="shared" si="7"/>
        <v>485142.01079838665</v>
      </c>
      <c r="M66" s="28">
        <f t="shared" si="8"/>
        <v>38448.989201613353</v>
      </c>
      <c r="N66" s="54">
        <f>koef.5.st.!$B$17+koef.5.st.!$B$18*'5.st.'!D66+'5.st.'!E66*koef.5.st.!$B$19+koef.5.st.!$B$20*'5.st.'!F66+'5.st.'!G66*koef.5.st.!$B$21+koef.5.st.!$B$22*'5.st.'!H66</f>
        <v>485597.93543510581</v>
      </c>
      <c r="O66" s="54">
        <f t="shared" si="9"/>
        <v>37993.064564894186</v>
      </c>
      <c r="P66" s="25">
        <f t="shared" si="26"/>
        <v>2951.1433611695861</v>
      </c>
      <c r="Q66" s="25">
        <f t="shared" si="11"/>
        <v>488549.07879627543</v>
      </c>
      <c r="R66" s="27">
        <f t="shared" si="12"/>
        <v>35041.921203724574</v>
      </c>
    </row>
    <row r="67" spans="1:18" x14ac:dyDescent="0.25">
      <c r="A67" s="2" t="s">
        <v>65</v>
      </c>
      <c r="B67" s="134">
        <v>499222</v>
      </c>
      <c r="C67" s="195">
        <f t="shared" si="0"/>
        <v>13.120806165579099</v>
      </c>
      <c r="D67" s="67">
        <f t="shared" si="13"/>
        <v>65</v>
      </c>
      <c r="E67" s="8">
        <f t="shared" si="1"/>
        <v>4225</v>
      </c>
      <c r="F67" s="8">
        <f t="shared" si="2"/>
        <v>274625</v>
      </c>
      <c r="G67" s="8">
        <f t="shared" si="3"/>
        <v>17850625</v>
      </c>
      <c r="H67" s="8">
        <f t="shared" si="4"/>
        <v>1160290625</v>
      </c>
      <c r="I67" s="116">
        <f>koef.5.st.!$L$17+koef.5.st.!$L$18*'5.st.'!D67+'5.st.'!E67*koef.5.st.!$L$19+koef.5.st.!$L$20*'5.st.'!F67+'5.st.'!G67*koef.5.st.!$L$21+koef.5.st.!$L$22*'5.st.'!H67</f>
        <v>13.097185470578577</v>
      </c>
      <c r="J67" s="116">
        <f t="shared" si="5"/>
        <v>2.3620695000522218E-2</v>
      </c>
      <c r="K67" s="92">
        <f t="shared" si="25"/>
        <v>-3.1122963871040871E-2</v>
      </c>
      <c r="L67" s="62">
        <f t="shared" si="7"/>
        <v>472627.34683202318</v>
      </c>
      <c r="M67" s="28">
        <f t="shared" si="8"/>
        <v>26594.653167976823</v>
      </c>
      <c r="N67" s="54">
        <f>koef.5.st.!$B$17+koef.5.st.!$B$18*'5.st.'!D67+'5.st.'!E67*koef.5.st.!$B$19+koef.5.st.!$B$20*'5.st.'!F67+'5.st.'!G67*koef.5.st.!$B$21+koef.5.st.!$B$22*'5.st.'!H67</f>
        <v>490890.25034598075</v>
      </c>
      <c r="O67" s="54">
        <f t="shared" si="9"/>
        <v>8331.7496540192515</v>
      </c>
      <c r="P67" s="25">
        <f t="shared" si="26"/>
        <v>-14568.37680429098</v>
      </c>
      <c r="Q67" s="25">
        <f t="shared" si="11"/>
        <v>476321.87354168977</v>
      </c>
      <c r="R67" s="27">
        <f t="shared" si="12"/>
        <v>22900.126458310231</v>
      </c>
    </row>
    <row r="68" spans="1:18" x14ac:dyDescent="0.25">
      <c r="A68" s="2" t="s">
        <v>66</v>
      </c>
      <c r="B68" s="134">
        <v>487733</v>
      </c>
      <c r="C68" s="195">
        <f t="shared" ref="C68:C110" si="40">LN(B68)</f>
        <v>13.097523403956879</v>
      </c>
      <c r="D68" s="67">
        <f t="shared" si="13"/>
        <v>66</v>
      </c>
      <c r="E68" s="8">
        <f t="shared" ref="E68:E110" si="41">POWER(D68,2)</f>
        <v>4356</v>
      </c>
      <c r="F68" s="8">
        <f t="shared" ref="F68:F110" si="42">POWER(D68,3)</f>
        <v>287496</v>
      </c>
      <c r="G68" s="8">
        <f t="shared" ref="G68:G110" si="43">POWER(D68,4)</f>
        <v>18974736</v>
      </c>
      <c r="H68" s="8">
        <f t="shared" ref="H68:H110" si="44">POWER(D68,5)</f>
        <v>1252332576</v>
      </c>
      <c r="I68" s="116">
        <f>koef.5.st.!$L$17+koef.5.st.!$L$18*'5.st.'!D68+'5.st.'!E68*koef.5.st.!$L$19+koef.5.st.!$L$20*'5.st.'!F68+'5.st.'!G68*koef.5.st.!$L$21+koef.5.st.!$L$22*'5.st.'!H68</f>
        <v>13.109850461354304</v>
      </c>
      <c r="J68" s="116">
        <f t="shared" ref="J68:J110" si="45">C68-I68</f>
        <v>-1.2327057397424568E-2</v>
      </c>
      <c r="K68" s="92">
        <f t="shared" si="25"/>
        <v>-4.5102356009635719E-2</v>
      </c>
      <c r="L68" s="62">
        <f t="shared" ref="L68:L110" si="46">EXP(I68+K68)</f>
        <v>472006.53289194248</v>
      </c>
      <c r="M68" s="28">
        <f t="shared" ref="M68:M110" si="47">B68-L68</f>
        <v>15726.467108057521</v>
      </c>
      <c r="N68" s="54">
        <f>koef.5.st.!$B$17+koef.5.st.!$B$18*'5.st.'!D68+'5.st.'!E68*koef.5.st.!$B$19+koef.5.st.!$B$20*'5.st.'!F68+'5.st.'!G68*koef.5.st.!$B$21+koef.5.st.!$B$22*'5.st.'!H68</f>
        <v>495829.53154218337</v>
      </c>
      <c r="O68" s="54">
        <f t="shared" ref="O68:O110" si="48">B68-N68</f>
        <v>-8096.5315421833657</v>
      </c>
      <c r="P68" s="25">
        <f t="shared" si="26"/>
        <v>-20783.789250287358</v>
      </c>
      <c r="Q68" s="25">
        <f t="shared" ref="Q68:Q110" si="49">P68+N68</f>
        <v>475045.74229189602</v>
      </c>
      <c r="R68" s="27">
        <f t="shared" ref="R68:R110" si="50">B68-Q68</f>
        <v>12687.257708103978</v>
      </c>
    </row>
    <row r="69" spans="1:18" x14ac:dyDescent="0.25">
      <c r="A69" s="2" t="s">
        <v>67</v>
      </c>
      <c r="B69" s="134">
        <v>495276</v>
      </c>
      <c r="C69" s="195">
        <f t="shared" si="40"/>
        <v>13.112870461920798</v>
      </c>
      <c r="D69" s="67">
        <f t="shared" ref="D69:D110" si="51">1+D68</f>
        <v>67</v>
      </c>
      <c r="E69" s="8">
        <f t="shared" si="41"/>
        <v>4489</v>
      </c>
      <c r="F69" s="8">
        <f t="shared" si="42"/>
        <v>300763</v>
      </c>
      <c r="G69" s="8">
        <f t="shared" si="43"/>
        <v>20151121</v>
      </c>
      <c r="H69" s="8">
        <f t="shared" si="44"/>
        <v>1350125107</v>
      </c>
      <c r="I69" s="116">
        <f>koef.5.st.!$L$17+koef.5.st.!$L$18*'5.st.'!D69+'5.st.'!E69*koef.5.st.!$L$19+koef.5.st.!$L$20*'5.st.'!F69+'5.st.'!G69*koef.5.st.!$L$21+koef.5.st.!$L$22*'5.st.'!H69</f>
        <v>13.121589932669217</v>
      </c>
      <c r="J69" s="116">
        <f t="shared" si="45"/>
        <v>-8.7194707484190559E-3</v>
      </c>
      <c r="K69" s="92">
        <f t="shared" si="25"/>
        <v>-2.1959291408945165E-2</v>
      </c>
      <c r="L69" s="62">
        <f t="shared" si="46"/>
        <v>488761.85280949099</v>
      </c>
      <c r="M69" s="28">
        <f t="shared" si="47"/>
        <v>6514.1471905090148</v>
      </c>
      <c r="N69" s="54">
        <f>koef.5.st.!$B$17+koef.5.st.!$B$18*'5.st.'!D69+'5.st.'!E69*koef.5.st.!$B$19+koef.5.st.!$B$20*'5.st.'!F69+'5.st.'!G69*koef.5.st.!$B$21+koef.5.st.!$B$22*'5.st.'!H69</f>
        <v>500389.9594897558</v>
      </c>
      <c r="O69" s="54">
        <f t="shared" si="48"/>
        <v>-5113.9594897557981</v>
      </c>
      <c r="P69" s="25">
        <f t="shared" si="26"/>
        <v>-9476.5061056385093</v>
      </c>
      <c r="Q69" s="25">
        <f t="shared" si="49"/>
        <v>490913.45338411728</v>
      </c>
      <c r="R69" s="27">
        <f t="shared" si="50"/>
        <v>4362.5466158827185</v>
      </c>
    </row>
    <row r="70" spans="1:18" x14ac:dyDescent="0.25">
      <c r="A70" s="2" t="s">
        <v>68</v>
      </c>
      <c r="B70" s="134">
        <v>491090</v>
      </c>
      <c r="C70" s="195">
        <f t="shared" si="40"/>
        <v>13.104382689368379</v>
      </c>
      <c r="D70" s="67">
        <f t="shared" si="51"/>
        <v>68</v>
      </c>
      <c r="E70" s="8">
        <f t="shared" si="41"/>
        <v>4624</v>
      </c>
      <c r="F70" s="8">
        <f t="shared" si="42"/>
        <v>314432</v>
      </c>
      <c r="G70" s="8">
        <f t="shared" si="43"/>
        <v>21381376</v>
      </c>
      <c r="H70" s="8">
        <f t="shared" si="44"/>
        <v>1453933568</v>
      </c>
      <c r="I70" s="116">
        <f>koef.5.st.!$L$17+koef.5.st.!$L$18*'5.st.'!D70+'5.st.'!E70*koef.5.st.!$L$19+koef.5.st.!$L$20*'5.st.'!F70+'5.st.'!G70*koef.5.st.!$L$21+koef.5.st.!$L$22*'5.st.'!H70</f>
        <v>13.132341587609194</v>
      </c>
      <c r="J70" s="116">
        <f t="shared" si="45"/>
        <v>-2.7958898240814989E-2</v>
      </c>
      <c r="K70" s="92">
        <f t="shared" si="25"/>
        <v>-2.0692898961590468E-2</v>
      </c>
      <c r="L70" s="62">
        <f t="shared" si="46"/>
        <v>494671.25452650047</v>
      </c>
      <c r="M70" s="28">
        <f t="shared" si="47"/>
        <v>-3581.2545265004737</v>
      </c>
      <c r="N70" s="54">
        <f>koef.5.st.!$B$17+koef.5.st.!$B$18*'5.st.'!D70+'5.st.'!E70*koef.5.st.!$B$19+koef.5.st.!$B$20*'5.st.'!F70+'5.st.'!G70*koef.5.st.!$B$21+koef.5.st.!$B$22*'5.st.'!H70</f>
        <v>504548.34375257045</v>
      </c>
      <c r="O70" s="54">
        <f t="shared" si="48"/>
        <v>-13458.34375257045</v>
      </c>
      <c r="P70" s="25">
        <f t="shared" si="26"/>
        <v>-10028.107360361642</v>
      </c>
      <c r="Q70" s="25">
        <f t="shared" si="49"/>
        <v>494520.23639220878</v>
      </c>
      <c r="R70" s="27">
        <f t="shared" si="50"/>
        <v>-3430.2363922087825</v>
      </c>
    </row>
    <row r="71" spans="1:18" x14ac:dyDescent="0.25">
      <c r="A71" s="2" t="s">
        <v>69</v>
      </c>
      <c r="B71" s="134">
        <v>487351</v>
      </c>
      <c r="C71" s="195">
        <f t="shared" si="40"/>
        <v>13.09673988167666</v>
      </c>
      <c r="D71" s="67">
        <f t="shared" si="51"/>
        <v>69</v>
      </c>
      <c r="E71" s="8">
        <f t="shared" si="41"/>
        <v>4761</v>
      </c>
      <c r="F71" s="8">
        <f t="shared" si="42"/>
        <v>328509</v>
      </c>
      <c r="G71" s="8">
        <f t="shared" si="43"/>
        <v>22667121</v>
      </c>
      <c r="H71" s="8">
        <f t="shared" si="44"/>
        <v>1564031349</v>
      </c>
      <c r="I71" s="116">
        <f>koef.5.st.!$L$17+koef.5.st.!$L$18*'5.st.'!D71+'5.st.'!E71*koef.5.st.!$L$19+koef.5.st.!$L$20*'5.st.'!F71+'5.st.'!G71*koef.5.st.!$L$21+koef.5.st.!$L$22*'5.st.'!H71</f>
        <v>13.142049987168582</v>
      </c>
      <c r="J71" s="116">
        <f t="shared" si="45"/>
        <v>-4.5310105491921604E-2</v>
      </c>
      <c r="K71" s="92">
        <f t="shared" si="25"/>
        <v>-3.1891433158936396E-2</v>
      </c>
      <c r="L71" s="62">
        <f t="shared" si="46"/>
        <v>493934.67669209832</v>
      </c>
      <c r="M71" s="28">
        <f t="shared" si="47"/>
        <v>-6583.6766920983209</v>
      </c>
      <c r="N71" s="54">
        <f>koef.5.st.!$B$17+koef.5.st.!$B$18*'5.st.'!D71+'5.st.'!E71*koef.5.st.!$B$19+koef.5.st.!$B$20*'5.st.'!F71+'5.st.'!G71*koef.5.st.!$B$21+koef.5.st.!$B$22*'5.st.'!H71</f>
        <v>508284.32809539884</v>
      </c>
      <c r="O71" s="54">
        <f t="shared" si="48"/>
        <v>-20933.328095398843</v>
      </c>
      <c r="P71" s="25">
        <f t="shared" si="26"/>
        <v>-13985.990413176174</v>
      </c>
      <c r="Q71" s="25">
        <f t="shared" si="49"/>
        <v>494298.33768222266</v>
      </c>
      <c r="R71" s="27">
        <f t="shared" si="50"/>
        <v>-6947.3376822226564</v>
      </c>
    </row>
    <row r="72" spans="1:18" x14ac:dyDescent="0.25">
      <c r="A72" s="2" t="s">
        <v>70</v>
      </c>
      <c r="B72" s="134">
        <v>482720</v>
      </c>
      <c r="C72" s="195">
        <f t="shared" si="40"/>
        <v>13.087192054392888</v>
      </c>
      <c r="D72" s="67">
        <f t="shared" si="51"/>
        <v>70</v>
      </c>
      <c r="E72" s="8">
        <f t="shared" si="41"/>
        <v>4900</v>
      </c>
      <c r="F72" s="8">
        <f t="shared" si="42"/>
        <v>343000</v>
      </c>
      <c r="G72" s="8">
        <f t="shared" si="43"/>
        <v>24010000</v>
      </c>
      <c r="H72" s="8">
        <f t="shared" si="44"/>
        <v>1680700000</v>
      </c>
      <c r="I72" s="116">
        <f>koef.5.st.!$L$17+koef.5.st.!$L$18*'5.st.'!D72+'5.st.'!E72*koef.5.st.!$L$19+koef.5.st.!$L$20*'5.st.'!F72+'5.st.'!G72*koef.5.st.!$L$21+koef.5.st.!$L$22*'5.st.'!H72</f>
        <v>13.150667068484442</v>
      </c>
      <c r="J72" s="116">
        <f t="shared" si="45"/>
        <v>-6.3475014091553206E-2</v>
      </c>
      <c r="K72" s="92">
        <f t="shared" si="25"/>
        <v>-5.7999445938843486E-2</v>
      </c>
      <c r="L72" s="62">
        <f t="shared" si="46"/>
        <v>485370.41590310435</v>
      </c>
      <c r="M72" s="28">
        <f t="shared" si="47"/>
        <v>-2650.4159031043528</v>
      </c>
      <c r="N72" s="54">
        <f>koef.5.st.!$B$17+koef.5.st.!$B$18*'5.st.'!D72+'5.st.'!E72*koef.5.st.!$B$19+koef.5.st.!$B$20*'5.st.'!F72+'5.st.'!G72*koef.5.st.!$B$21+koef.5.st.!$B$22*'5.st.'!H72</f>
        <v>511580.59558695089</v>
      </c>
      <c r="O72" s="54">
        <f t="shared" si="48"/>
        <v>-28860.595586950891</v>
      </c>
      <c r="P72" s="25">
        <f t="shared" si="26"/>
        <v>-23771.241841225121</v>
      </c>
      <c r="Q72" s="25">
        <f t="shared" si="49"/>
        <v>487809.35374572576</v>
      </c>
      <c r="R72" s="27">
        <f t="shared" si="50"/>
        <v>-5089.3537457257626</v>
      </c>
    </row>
    <row r="73" spans="1:18" x14ac:dyDescent="0.25">
      <c r="A73" s="2" t="s">
        <v>71</v>
      </c>
      <c r="B73" s="134">
        <v>490050</v>
      </c>
      <c r="C73" s="195">
        <f t="shared" si="40"/>
        <v>13.102262705697326</v>
      </c>
      <c r="D73" s="67">
        <f t="shared" si="51"/>
        <v>71</v>
      </c>
      <c r="E73" s="8">
        <f t="shared" si="41"/>
        <v>5041</v>
      </c>
      <c r="F73" s="8">
        <f t="shared" si="42"/>
        <v>357911</v>
      </c>
      <c r="G73" s="8">
        <f t="shared" si="43"/>
        <v>25411681</v>
      </c>
      <c r="H73" s="8">
        <f t="shared" si="44"/>
        <v>1804229351</v>
      </c>
      <c r="I73" s="116">
        <f>koef.5.st.!$L$17+koef.5.st.!$L$18*'5.st.'!D73+'5.st.'!E73*koef.5.st.!$L$19+koef.5.st.!$L$20*'5.st.'!F73+'5.st.'!G73*koef.5.st.!$L$21+koef.5.st.!$L$22*'5.st.'!H73</f>
        <v>13.158152663070931</v>
      </c>
      <c r="J73" s="116">
        <f t="shared" si="45"/>
        <v>-5.5889957373604915E-2</v>
      </c>
      <c r="K73" s="92">
        <f t="shared" si="25"/>
        <v>-5.5181279400839223E-2</v>
      </c>
      <c r="L73" s="62">
        <f t="shared" si="46"/>
        <v>490397.41072717879</v>
      </c>
      <c r="M73" s="28">
        <f t="shared" si="47"/>
        <v>-347.41072717879433</v>
      </c>
      <c r="N73" s="54">
        <f>koef.5.st.!$B$17+koef.5.st.!$B$18*'5.st.'!D73+'5.st.'!E73*koef.5.st.!$B$19+koef.5.st.!$B$20*'5.st.'!F73+'5.st.'!G73*koef.5.st.!$B$21+koef.5.st.!$B$22*'5.st.'!H73</f>
        <v>514423.07370292675</v>
      </c>
      <c r="O73" s="54">
        <f t="shared" si="48"/>
        <v>-24373.073702926748</v>
      </c>
      <c r="P73" s="25">
        <f t="shared" si="26"/>
        <v>-22788.398058674666</v>
      </c>
      <c r="Q73" s="25">
        <f t="shared" si="49"/>
        <v>491634.6756442521</v>
      </c>
      <c r="R73" s="27">
        <f t="shared" si="50"/>
        <v>-1584.6756442521</v>
      </c>
    </row>
    <row r="74" spans="1:18" ht="15.75" thickBot="1" x14ac:dyDescent="0.3">
      <c r="A74" s="6" t="s">
        <v>72</v>
      </c>
      <c r="B74" s="137">
        <v>546484</v>
      </c>
      <c r="C74" s="195">
        <f t="shared" si="40"/>
        <v>13.211260308951481</v>
      </c>
      <c r="D74" s="67">
        <f t="shared" si="51"/>
        <v>72</v>
      </c>
      <c r="E74" s="8">
        <f t="shared" si="41"/>
        <v>5184</v>
      </c>
      <c r="F74" s="8">
        <f t="shared" si="42"/>
        <v>373248</v>
      </c>
      <c r="G74" s="8">
        <f t="shared" si="43"/>
        <v>26873856</v>
      </c>
      <c r="H74" s="8">
        <f t="shared" si="44"/>
        <v>1934917632</v>
      </c>
      <c r="I74" s="116">
        <f>koef.5.st.!$L$17+koef.5.st.!$L$18*'5.st.'!D74+'5.st.'!E74*koef.5.st.!$L$19+koef.5.st.!$L$20*'5.st.'!F74+'5.st.'!G74*koef.5.st.!$L$21+koef.5.st.!$L$22*'5.st.'!H74</f>
        <v>13.164475015053506</v>
      </c>
      <c r="J74" s="116">
        <f t="shared" si="45"/>
        <v>4.6785293897974256E-2</v>
      </c>
      <c r="K74" s="92">
        <f t="shared" si="25"/>
        <v>2.0436990804169781E-2</v>
      </c>
      <c r="L74" s="62">
        <f t="shared" si="46"/>
        <v>532273.1124478163</v>
      </c>
      <c r="M74" s="28">
        <f t="shared" si="47"/>
        <v>14210.887552183704</v>
      </c>
      <c r="N74" s="54">
        <f>koef.5.st.!$B$17+koef.5.st.!$B$18*'5.st.'!D74+'5.st.'!E74*koef.5.st.!$B$19+koef.5.st.!$B$20*'5.st.'!F74+'5.st.'!G74*koef.5.st.!$B$21+koef.5.st.!$B$22*'5.st.'!H74</f>
        <v>516801.13942908309</v>
      </c>
      <c r="O74" s="54">
        <f t="shared" si="48"/>
        <v>29682.860570916906</v>
      </c>
      <c r="P74" s="25">
        <f t="shared" si="26"/>
        <v>7661.3495802276238</v>
      </c>
      <c r="Q74" s="25">
        <f t="shared" si="49"/>
        <v>524462.48900931072</v>
      </c>
      <c r="R74" s="27">
        <f t="shared" si="50"/>
        <v>22021.510990689276</v>
      </c>
    </row>
    <row r="75" spans="1:18" x14ac:dyDescent="0.25">
      <c r="A75" s="74" t="s">
        <v>73</v>
      </c>
      <c r="B75" s="133">
        <v>555133</v>
      </c>
      <c r="C75" s="195">
        <f t="shared" si="40"/>
        <v>13.22696300365922</v>
      </c>
      <c r="D75" s="67">
        <f t="shared" si="51"/>
        <v>73</v>
      </c>
      <c r="E75" s="8">
        <f t="shared" si="41"/>
        <v>5329</v>
      </c>
      <c r="F75" s="8">
        <f t="shared" si="42"/>
        <v>389017</v>
      </c>
      <c r="G75" s="8">
        <f t="shared" si="43"/>
        <v>28398241</v>
      </c>
      <c r="H75" s="8">
        <f t="shared" si="44"/>
        <v>2073071593</v>
      </c>
      <c r="I75" s="116">
        <f>koef.5.st.!$L$17+koef.5.st.!$L$18*'5.st.'!D75+'5.st.'!E75*koef.5.st.!$L$19+koef.5.st.!$L$20*'5.st.'!F75+'5.st.'!G75*koef.5.st.!$L$21+koef.5.st.!$L$22*'5.st.'!H75</f>
        <v>13.16961129940327</v>
      </c>
      <c r="J75" s="116">
        <f t="shared" si="45"/>
        <v>5.7351704255950153E-2</v>
      </c>
      <c r="K75" s="92">
        <f t="shared" si="25"/>
        <v>8.7754519931002736E-2</v>
      </c>
      <c r="L75" s="62">
        <f t="shared" si="46"/>
        <v>572269.78961668664</v>
      </c>
      <c r="M75" s="28">
        <f t="shared" si="47"/>
        <v>-17136.789616686641</v>
      </c>
      <c r="N75" s="54">
        <f>koef.5.st.!$B$17+koef.5.st.!$B$18*'5.st.'!D75+'5.st.'!E75*koef.5.st.!$B$19+koef.5.st.!$B$20*'5.st.'!F75+'5.st.'!G75*koef.5.st.!$B$21+koef.5.st.!$B$22*'5.st.'!H75</f>
        <v>518707.82436428033</v>
      </c>
      <c r="O75" s="54">
        <f t="shared" si="48"/>
        <v>36425.175635719672</v>
      </c>
      <c r="P75" s="25">
        <f t="shared" si="26"/>
        <v>39067.594041902608</v>
      </c>
      <c r="Q75" s="25">
        <f t="shared" si="49"/>
        <v>557775.4184061829</v>
      </c>
      <c r="R75" s="27">
        <f t="shared" si="50"/>
        <v>-2642.4184061829001</v>
      </c>
    </row>
    <row r="76" spans="1:18" x14ac:dyDescent="0.25">
      <c r="A76" s="2" t="s">
        <v>74</v>
      </c>
      <c r="B76" s="134">
        <v>547257</v>
      </c>
      <c r="C76" s="195">
        <f t="shared" si="40"/>
        <v>13.212673806532173</v>
      </c>
      <c r="D76" s="67">
        <f t="shared" si="51"/>
        <v>74</v>
      </c>
      <c r="E76" s="8">
        <f t="shared" si="41"/>
        <v>5476</v>
      </c>
      <c r="F76" s="8">
        <f t="shared" si="42"/>
        <v>405224</v>
      </c>
      <c r="G76" s="8">
        <f t="shared" si="43"/>
        <v>29986576</v>
      </c>
      <c r="H76" s="8">
        <f t="shared" si="44"/>
        <v>2219006624</v>
      </c>
      <c r="I76" s="116">
        <f>koef.5.st.!$L$17+koef.5.st.!$L$18*'5.st.'!D76+'5.st.'!E76*koef.5.st.!$L$19+koef.5.st.!$L$20*'5.st.'!F76+'5.st.'!G76*koef.5.st.!$L$21+koef.5.st.!$L$22*'5.st.'!H76</f>
        <v>13.173548140171226</v>
      </c>
      <c r="J76" s="116">
        <f t="shared" si="45"/>
        <v>3.9125666360947164E-2</v>
      </c>
      <c r="K76" s="92">
        <f t="shared" si="25"/>
        <v>8.7253404365632073E-2</v>
      </c>
      <c r="L76" s="62">
        <f t="shared" si="46"/>
        <v>574239.33282275766</v>
      </c>
      <c r="M76" s="28">
        <f t="shared" si="47"/>
        <v>-26982.332822757657</v>
      </c>
      <c r="N76" s="54">
        <f>koef.5.st.!$B$17+koef.5.st.!$B$18*'5.st.'!D76+'5.st.'!E76*koef.5.st.!$B$19+koef.5.st.!$B$20*'5.st.'!F76+'5.st.'!G76*koef.5.st.!$B$21+koef.5.st.!$B$22*'5.st.'!H76</f>
        <v>520140.01982352324</v>
      </c>
      <c r="O76" s="54">
        <f t="shared" si="48"/>
        <v>27116.980176476762</v>
      </c>
      <c r="P76" s="25">
        <f t="shared" si="26"/>
        <v>39111.657789163357</v>
      </c>
      <c r="Q76" s="25">
        <f t="shared" si="49"/>
        <v>559251.67761268665</v>
      </c>
      <c r="R76" s="27">
        <f t="shared" si="50"/>
        <v>-11994.677612686646</v>
      </c>
    </row>
    <row r="77" spans="1:18" x14ac:dyDescent="0.25">
      <c r="A77" s="2" t="s">
        <v>75</v>
      </c>
      <c r="B77" s="134">
        <v>525500</v>
      </c>
      <c r="C77" s="195">
        <f t="shared" si="40"/>
        <v>13.172105469299144</v>
      </c>
      <c r="D77" s="67">
        <f t="shared" si="51"/>
        <v>75</v>
      </c>
      <c r="E77" s="8">
        <f t="shared" si="41"/>
        <v>5625</v>
      </c>
      <c r="F77" s="8">
        <f t="shared" si="42"/>
        <v>421875</v>
      </c>
      <c r="G77" s="8">
        <f t="shared" si="43"/>
        <v>31640625</v>
      </c>
      <c r="H77" s="8">
        <f t="shared" si="44"/>
        <v>2373046875</v>
      </c>
      <c r="I77" s="116">
        <f>koef.5.st.!$L$17+koef.5.st.!$L$18*'5.st.'!D77+'5.st.'!E77*koef.5.st.!$L$19+koef.5.st.!$L$20*'5.st.'!F77+'5.st.'!G77*koef.5.st.!$L$21+koef.5.st.!$L$22*'5.st.'!H77</f>
        <v>13.176282128722631</v>
      </c>
      <c r="J77" s="116">
        <f t="shared" si="45"/>
        <v>-4.1766594234875498E-3</v>
      </c>
      <c r="K77" s="92">
        <f t="shared" si="25"/>
        <v>5.9971417749111106E-2</v>
      </c>
      <c r="L77" s="62">
        <f t="shared" si="46"/>
        <v>560314.51919627714</v>
      </c>
      <c r="M77" s="28">
        <f t="shared" si="47"/>
        <v>-34814.519196277135</v>
      </c>
      <c r="N77" s="54">
        <f>koef.5.st.!$B$17+koef.5.st.!$B$18*'5.st.'!D77+'5.st.'!E77*koef.5.st.!$B$19+koef.5.st.!$B$20*'5.st.'!F77+'5.st.'!G77*koef.5.st.!$B$21+koef.5.st.!$B$22*'5.st.'!H77</f>
        <v>521098.68194102403</v>
      </c>
      <c r="O77" s="54">
        <f t="shared" si="48"/>
        <v>4401.3180589759722</v>
      </c>
      <c r="P77" s="25">
        <f t="shared" si="26"/>
        <v>26610.665061205185</v>
      </c>
      <c r="Q77" s="25">
        <f t="shared" si="49"/>
        <v>547709.34700222919</v>
      </c>
      <c r="R77" s="27">
        <f t="shared" si="50"/>
        <v>-22209.347002229188</v>
      </c>
    </row>
    <row r="78" spans="1:18" x14ac:dyDescent="0.25">
      <c r="A78" s="2" t="s">
        <v>76</v>
      </c>
      <c r="B78" s="134">
        <v>492327</v>
      </c>
      <c r="C78" s="195">
        <f t="shared" si="40"/>
        <v>13.106898408849329</v>
      </c>
      <c r="D78" s="67">
        <f t="shared" si="51"/>
        <v>76</v>
      </c>
      <c r="E78" s="8">
        <f t="shared" si="41"/>
        <v>5776</v>
      </c>
      <c r="F78" s="8">
        <f t="shared" si="42"/>
        <v>438976</v>
      </c>
      <c r="G78" s="8">
        <f t="shared" si="43"/>
        <v>33362176</v>
      </c>
      <c r="H78" s="8">
        <f t="shared" si="44"/>
        <v>2535525376</v>
      </c>
      <c r="I78" s="116">
        <f>koef.5.st.!$L$17+koef.5.st.!$L$18*'5.st.'!D78+'5.st.'!E78*koef.5.st.!$L$19+koef.5.st.!$L$20*'5.st.'!F78+'5.st.'!G78*koef.5.st.!$L$21+koef.5.st.!$L$22*'5.st.'!H78</f>
        <v>13.177820341971218</v>
      </c>
      <c r="J78" s="116">
        <f t="shared" si="45"/>
        <v>-7.0921933121889325E-2</v>
      </c>
      <c r="K78" s="92">
        <f t="shared" si="25"/>
        <v>8.5333358999156433E-3</v>
      </c>
      <c r="L78" s="62">
        <f t="shared" si="46"/>
        <v>533041.02910652198</v>
      </c>
      <c r="M78" s="28">
        <f t="shared" si="47"/>
        <v>-40714.029106521979</v>
      </c>
      <c r="N78" s="54">
        <f>koef.5.st.!$B$17+koef.5.st.!$B$18*'5.st.'!D78+'5.st.'!E78*koef.5.st.!$B$19+koef.5.st.!$B$20*'5.st.'!F78+'5.st.'!G78*koef.5.st.!$B$21+koef.5.st.!$B$22*'5.st.'!H78</f>
        <v>521589.03677327186</v>
      </c>
      <c r="O78" s="54">
        <f t="shared" si="48"/>
        <v>-29262.036773271859</v>
      </c>
      <c r="P78" s="25">
        <f t="shared" si="26"/>
        <v>2951.1433611695861</v>
      </c>
      <c r="Q78" s="25">
        <f t="shared" si="49"/>
        <v>524540.18013444147</v>
      </c>
      <c r="R78" s="27">
        <f t="shared" si="50"/>
        <v>-32213.180134441471</v>
      </c>
    </row>
    <row r="79" spans="1:18" x14ac:dyDescent="0.25">
      <c r="A79" s="2" t="s">
        <v>77</v>
      </c>
      <c r="B79" s="134">
        <v>467774</v>
      </c>
      <c r="C79" s="195">
        <f t="shared" si="40"/>
        <v>13.055740552280232</v>
      </c>
      <c r="D79" s="67">
        <f t="shared" si="51"/>
        <v>77</v>
      </c>
      <c r="E79" s="8">
        <f t="shared" si="41"/>
        <v>5929</v>
      </c>
      <c r="F79" s="8">
        <f t="shared" si="42"/>
        <v>456533</v>
      </c>
      <c r="G79" s="8">
        <f t="shared" si="43"/>
        <v>35153041</v>
      </c>
      <c r="H79" s="8">
        <f t="shared" si="44"/>
        <v>2706784157</v>
      </c>
      <c r="I79" s="116">
        <f>koef.5.st.!$L$17+koef.5.st.!$L$18*'5.st.'!D79+'5.st.'!E79*koef.5.st.!$L$19+koef.5.st.!$L$20*'5.st.'!F79+'5.st.'!G79*koef.5.st.!$L$21+koef.5.st.!$L$22*'5.st.'!H79</f>
        <v>13.178180860613503</v>
      </c>
      <c r="J79" s="116">
        <f t="shared" si="45"/>
        <v>-0.12244030833327102</v>
      </c>
      <c r="K79" s="92">
        <f t="shared" si="25"/>
        <v>-3.1122963871040871E-2</v>
      </c>
      <c r="L79" s="62">
        <f t="shared" si="46"/>
        <v>512500.97720915941</v>
      </c>
      <c r="M79" s="28">
        <f t="shared" si="47"/>
        <v>-44726.977209159406</v>
      </c>
      <c r="N79" s="54">
        <f>koef.5.st.!$B$17+koef.5.st.!$B$18*'5.st.'!D79+'5.st.'!E79*koef.5.st.!$B$19+koef.5.st.!$B$20*'5.st.'!F79+'5.st.'!G79*koef.5.st.!$B$21+koef.5.st.!$B$22*'5.st.'!H79</f>
        <v>521620.78540204652</v>
      </c>
      <c r="O79" s="54">
        <f t="shared" si="48"/>
        <v>-53846.785402046517</v>
      </c>
      <c r="P79" s="25">
        <f t="shared" si="26"/>
        <v>-14568.37680429098</v>
      </c>
      <c r="Q79" s="25">
        <f t="shared" si="49"/>
        <v>507052.40859775554</v>
      </c>
      <c r="R79" s="27">
        <f t="shared" si="50"/>
        <v>-39278.408597755537</v>
      </c>
    </row>
    <row r="80" spans="1:18" x14ac:dyDescent="0.25">
      <c r="A80" s="2" t="s">
        <v>78</v>
      </c>
      <c r="B80" s="134">
        <v>460321</v>
      </c>
      <c r="C80" s="195">
        <f t="shared" si="40"/>
        <v>13.039679351184823</v>
      </c>
      <c r="D80" s="67">
        <f t="shared" si="51"/>
        <v>78</v>
      </c>
      <c r="E80" s="8">
        <f t="shared" si="41"/>
        <v>6084</v>
      </c>
      <c r="F80" s="8">
        <f t="shared" si="42"/>
        <v>474552</v>
      </c>
      <c r="G80" s="8">
        <f t="shared" si="43"/>
        <v>37015056</v>
      </c>
      <c r="H80" s="8">
        <f t="shared" si="44"/>
        <v>2887174368</v>
      </c>
      <c r="I80" s="116">
        <f>koef.5.st.!$L$17+koef.5.st.!$L$18*'5.st.'!D80+'5.st.'!E80*koef.5.st.!$L$19+koef.5.st.!$L$20*'5.st.'!F80+'5.st.'!G80*koef.5.st.!$L$21+koef.5.st.!$L$22*'5.st.'!H80</f>
        <v>13.177393287363138</v>
      </c>
      <c r="J80" s="116">
        <f t="shared" si="45"/>
        <v>-0.13771393617831507</v>
      </c>
      <c r="K80" s="92">
        <f t="shared" ref="K80:K110" si="52">K68</f>
        <v>-4.5102356009635719E-2</v>
      </c>
      <c r="L80" s="62">
        <f t="shared" si="46"/>
        <v>504988.49779447546</v>
      </c>
      <c r="M80" s="28">
        <f t="shared" si="47"/>
        <v>-44667.497794475465</v>
      </c>
      <c r="N80" s="54">
        <f>koef.5.st.!$B$17+koef.5.st.!$B$18*'5.st.'!D80+'5.st.'!E80*koef.5.st.!$B$19+koef.5.st.!$B$20*'5.st.'!F80+'5.st.'!G80*koef.5.st.!$B$21+koef.5.st.!$B$22*'5.st.'!H80</f>
        <v>521208.30903750472</v>
      </c>
      <c r="O80" s="54">
        <f t="shared" si="48"/>
        <v>-60887.309037504718</v>
      </c>
      <c r="P80" s="25">
        <f t="shared" ref="P80:P110" si="53">P68</f>
        <v>-20783.789250287358</v>
      </c>
      <c r="Q80" s="25">
        <f t="shared" si="49"/>
        <v>500424.51978721737</v>
      </c>
      <c r="R80" s="27">
        <f t="shared" si="50"/>
        <v>-40103.519787217374</v>
      </c>
    </row>
    <row r="81" spans="1:18" x14ac:dyDescent="0.25">
      <c r="A81" s="2" t="s">
        <v>79</v>
      </c>
      <c r="B81" s="134">
        <v>469863</v>
      </c>
      <c r="C81" s="195">
        <f t="shared" si="40"/>
        <v>13.060196441833257</v>
      </c>
      <c r="D81" s="67">
        <f t="shared" si="51"/>
        <v>79</v>
      </c>
      <c r="E81" s="8">
        <f t="shared" si="41"/>
        <v>6241</v>
      </c>
      <c r="F81" s="8">
        <f t="shared" si="42"/>
        <v>493039</v>
      </c>
      <c r="G81" s="8">
        <f t="shared" si="43"/>
        <v>38950081</v>
      </c>
      <c r="H81" s="8">
        <f t="shared" si="44"/>
        <v>3077056399</v>
      </c>
      <c r="I81" s="116">
        <f>koef.5.st.!$L$17+koef.5.st.!$L$18*'5.st.'!D81+'5.st.'!E81*koef.5.st.!$L$19+koef.5.st.!$L$20*'5.st.'!F81+'5.st.'!G81*koef.5.st.!$L$21+koef.5.st.!$L$22*'5.st.'!H81</f>
        <v>13.175499265185156</v>
      </c>
      <c r="J81" s="116">
        <f t="shared" si="45"/>
        <v>-0.11530282335189845</v>
      </c>
      <c r="K81" s="92">
        <f t="shared" si="52"/>
        <v>-2.1959291408945165E-2</v>
      </c>
      <c r="L81" s="62">
        <f t="shared" si="46"/>
        <v>515833.83828460064</v>
      </c>
      <c r="M81" s="28">
        <f t="shared" si="47"/>
        <v>-45970.838284600643</v>
      </c>
      <c r="N81" s="54">
        <f>koef.5.st.!$B$17+koef.5.st.!$B$18*'5.st.'!D81+'5.st.'!E81*koef.5.st.!$B$19+koef.5.st.!$B$20*'5.st.'!F81+'5.st.'!G81*koef.5.st.!$B$21+koef.5.st.!$B$22*'5.st.'!H81</f>
        <v>520370.87412122823</v>
      </c>
      <c r="O81" s="54">
        <f t="shared" si="48"/>
        <v>-50507.874121228233</v>
      </c>
      <c r="P81" s="25">
        <f t="shared" si="53"/>
        <v>-9476.5061056385093</v>
      </c>
      <c r="Q81" s="25">
        <f t="shared" si="49"/>
        <v>510894.36801558972</v>
      </c>
      <c r="R81" s="27">
        <f t="shared" si="50"/>
        <v>-41031.368015589716</v>
      </c>
    </row>
    <row r="82" spans="1:18" x14ac:dyDescent="0.25">
      <c r="A82" s="2" t="s">
        <v>80</v>
      </c>
      <c r="B82" s="134">
        <v>465968</v>
      </c>
      <c r="C82" s="195">
        <f t="shared" si="40"/>
        <v>13.051872241222027</v>
      </c>
      <c r="D82" s="67">
        <f t="shared" si="51"/>
        <v>80</v>
      </c>
      <c r="E82" s="8">
        <f t="shared" si="41"/>
        <v>6400</v>
      </c>
      <c r="F82" s="8">
        <f t="shared" si="42"/>
        <v>512000</v>
      </c>
      <c r="G82" s="8">
        <f t="shared" si="43"/>
        <v>40960000</v>
      </c>
      <c r="H82" s="8">
        <f t="shared" si="44"/>
        <v>3276800000</v>
      </c>
      <c r="I82" s="116">
        <f>koef.5.st.!$L$17+koef.5.st.!$L$18*'5.st.'!D82+'5.st.'!E82*koef.5.st.!$L$19+koef.5.st.!$L$20*'5.st.'!F82+'5.st.'!G82*koef.5.st.!$L$21+koef.5.st.!$L$22*'5.st.'!H82</f>
        <v>13.172552995530202</v>
      </c>
      <c r="J82" s="116">
        <f t="shared" si="45"/>
        <v>-0.12068075430817515</v>
      </c>
      <c r="K82" s="92">
        <f t="shared" si="52"/>
        <v>-2.0692898961590468E-2</v>
      </c>
      <c r="L82" s="62">
        <f t="shared" si="46"/>
        <v>514968.02820767433</v>
      </c>
      <c r="M82" s="28">
        <f t="shared" si="47"/>
        <v>-49000.028207674331</v>
      </c>
      <c r="N82" s="54">
        <f>koef.5.st.!$B$17+koef.5.st.!$B$18*'5.st.'!D82+'5.st.'!E82*koef.5.st.!$B$19+koef.5.st.!$B$20*'5.st.'!F82+'5.st.'!G82*koef.5.st.!$B$21+koef.5.st.!$B$22*'5.st.'!H82</f>
        <v>519132.83742924873</v>
      </c>
      <c r="O82" s="54">
        <f t="shared" si="48"/>
        <v>-53164.837429248728</v>
      </c>
      <c r="P82" s="25">
        <f t="shared" si="53"/>
        <v>-10028.107360361642</v>
      </c>
      <c r="Q82" s="25">
        <f t="shared" si="49"/>
        <v>509104.73006888706</v>
      </c>
      <c r="R82" s="27">
        <f t="shared" si="50"/>
        <v>-43136.73006888706</v>
      </c>
    </row>
    <row r="83" spans="1:18" x14ac:dyDescent="0.25">
      <c r="A83" s="2" t="s">
        <v>81</v>
      </c>
      <c r="B83" s="134">
        <v>458156</v>
      </c>
      <c r="C83" s="195">
        <f t="shared" si="40"/>
        <v>13.034965016455155</v>
      </c>
      <c r="D83" s="67">
        <f t="shared" si="51"/>
        <v>81</v>
      </c>
      <c r="E83" s="8">
        <f t="shared" si="41"/>
        <v>6561</v>
      </c>
      <c r="F83" s="8">
        <f t="shared" si="42"/>
        <v>531441</v>
      </c>
      <c r="G83" s="8">
        <f t="shared" si="43"/>
        <v>43046721</v>
      </c>
      <c r="H83" s="8">
        <f t="shared" si="44"/>
        <v>3486784401</v>
      </c>
      <c r="I83" s="116">
        <f>koef.5.st.!$L$17+koef.5.st.!$L$18*'5.st.'!D83+'5.st.'!E83*koef.5.st.!$L$19+koef.5.st.!$L$20*'5.st.'!F83+'5.st.'!G83*koef.5.st.!$L$21+koef.5.st.!$L$22*'5.st.'!H83</f>
        <v>13.168621756568976</v>
      </c>
      <c r="J83" s="116">
        <f t="shared" si="45"/>
        <v>-0.13365674011382112</v>
      </c>
      <c r="K83" s="92">
        <f t="shared" si="52"/>
        <v>-3.1891433158936396E-2</v>
      </c>
      <c r="L83" s="62">
        <f t="shared" si="46"/>
        <v>507235.3232998047</v>
      </c>
      <c r="M83" s="28">
        <f t="shared" si="47"/>
        <v>-49079.323299804702</v>
      </c>
      <c r="N83" s="54">
        <f>koef.5.st.!$B$17+koef.5.st.!$B$18*'5.st.'!D83+'5.st.'!E83*koef.5.st.!$B$19+koef.5.st.!$B$20*'5.st.'!F83+'5.st.'!G83*koef.5.st.!$B$21+koef.5.st.!$B$22*'5.st.'!H83</f>
        <v>517523.85117514711</v>
      </c>
      <c r="O83" s="54">
        <f t="shared" si="48"/>
        <v>-59367.851175147109</v>
      </c>
      <c r="P83" s="25">
        <f t="shared" si="53"/>
        <v>-13985.990413176174</v>
      </c>
      <c r="Q83" s="25">
        <f t="shared" si="49"/>
        <v>503537.86076197092</v>
      </c>
      <c r="R83" s="27">
        <f t="shared" si="50"/>
        <v>-45381.860761970922</v>
      </c>
    </row>
    <row r="84" spans="1:18" x14ac:dyDescent="0.25">
      <c r="A84" s="2" t="s">
        <v>82</v>
      </c>
      <c r="B84" s="134">
        <v>451968</v>
      </c>
      <c r="C84" s="195">
        <f t="shared" si="40"/>
        <v>13.021366659848004</v>
      </c>
      <c r="D84" s="67">
        <f t="shared" si="51"/>
        <v>82</v>
      </c>
      <c r="E84" s="8">
        <f t="shared" si="41"/>
        <v>6724</v>
      </c>
      <c r="F84" s="8">
        <f t="shared" si="42"/>
        <v>551368</v>
      </c>
      <c r="G84" s="8">
        <f t="shared" si="43"/>
        <v>45212176</v>
      </c>
      <c r="H84" s="8">
        <f t="shared" si="44"/>
        <v>3707398432</v>
      </c>
      <c r="I84" s="116">
        <f>koef.5.st.!$L$17+koef.5.st.!$L$18*'5.st.'!D84+'5.st.'!E84*koef.5.st.!$L$19+koef.5.st.!$L$20*'5.st.'!F84+'5.st.'!G84*koef.5.st.!$L$21+koef.5.st.!$L$22*'5.st.'!H84</f>
        <v>13.163786421426398</v>
      </c>
      <c r="J84" s="116">
        <f t="shared" si="45"/>
        <v>-0.14241976157839353</v>
      </c>
      <c r="K84" s="92">
        <f t="shared" si="52"/>
        <v>-5.7999445938843486E-2</v>
      </c>
      <c r="L84" s="62">
        <f t="shared" si="46"/>
        <v>491780.11531653529</v>
      </c>
      <c r="M84" s="28">
        <f t="shared" si="47"/>
        <v>-39812.115316535288</v>
      </c>
      <c r="N84" s="54">
        <f>koef.5.st.!$B$17+koef.5.st.!$B$18*'5.st.'!D84+'5.st.'!E84*koef.5.st.!$B$19+koef.5.st.!$B$20*'5.st.'!F84+'5.st.'!G84*koef.5.st.!$B$21+koef.5.st.!$B$22*'5.st.'!H84</f>
        <v>515579.06811306532</v>
      </c>
      <c r="O84" s="54">
        <f t="shared" si="48"/>
        <v>-63611.068113065325</v>
      </c>
      <c r="P84" s="25">
        <f t="shared" si="53"/>
        <v>-23771.241841225121</v>
      </c>
      <c r="Q84" s="25">
        <f t="shared" si="49"/>
        <v>491807.8262718402</v>
      </c>
      <c r="R84" s="27">
        <f t="shared" si="50"/>
        <v>-39839.826271840197</v>
      </c>
    </row>
    <row r="85" spans="1:18" x14ac:dyDescent="0.25">
      <c r="A85" s="2" t="s">
        <v>83</v>
      </c>
      <c r="B85" s="134">
        <v>456832</v>
      </c>
      <c r="C85" s="195">
        <f t="shared" si="40"/>
        <v>13.032070987409778</v>
      </c>
      <c r="D85" s="67">
        <f t="shared" si="51"/>
        <v>83</v>
      </c>
      <c r="E85" s="8">
        <f t="shared" si="41"/>
        <v>6889</v>
      </c>
      <c r="F85" s="8">
        <f t="shared" si="42"/>
        <v>571787</v>
      </c>
      <c r="G85" s="8">
        <f t="shared" si="43"/>
        <v>47458321</v>
      </c>
      <c r="H85" s="8">
        <f t="shared" si="44"/>
        <v>3939040643</v>
      </c>
      <c r="I85" s="116">
        <f>koef.5.st.!$L$17+koef.5.st.!$L$18*'5.st.'!D85+'5.st.'!E85*koef.5.st.!$L$19+koef.5.st.!$L$20*'5.st.'!F85+'5.st.'!G85*koef.5.st.!$L$21+koef.5.st.!$L$22*'5.st.'!H85</f>
        <v>13.158141976415948</v>
      </c>
      <c r="J85" s="116">
        <f t="shared" si="45"/>
        <v>-0.12607098900616975</v>
      </c>
      <c r="K85" s="92">
        <f t="shared" si="52"/>
        <v>-5.5181279400839223E-2</v>
      </c>
      <c r="L85" s="62">
        <f t="shared" si="46"/>
        <v>490392.17004724842</v>
      </c>
      <c r="M85" s="28">
        <f t="shared" si="47"/>
        <v>-33560.170047248423</v>
      </c>
      <c r="N85" s="54">
        <f>koef.5.st.!$B$17+koef.5.st.!$B$18*'5.st.'!D85+'5.st.'!E85*koef.5.st.!$B$19+koef.5.st.!$B$20*'5.st.'!F85+'5.st.'!G85*koef.5.st.!$B$21+koef.5.st.!$B$22*'5.st.'!H85</f>
        <v>513339.34664078057</v>
      </c>
      <c r="O85" s="54">
        <f t="shared" si="48"/>
        <v>-56507.346640780568</v>
      </c>
      <c r="P85" s="25">
        <f t="shared" si="53"/>
        <v>-22788.398058674666</v>
      </c>
      <c r="Q85" s="25">
        <f t="shared" si="49"/>
        <v>490550.94858210592</v>
      </c>
      <c r="R85" s="27">
        <f t="shared" si="50"/>
        <v>-33718.948582105921</v>
      </c>
    </row>
    <row r="86" spans="1:18" ht="15.75" thickBot="1" x14ac:dyDescent="0.3">
      <c r="A86" s="77" t="s">
        <v>84</v>
      </c>
      <c r="B86" s="135">
        <v>491958</v>
      </c>
      <c r="C86" s="195">
        <f t="shared" si="40"/>
        <v>13.106148625976914</v>
      </c>
      <c r="D86" s="67">
        <f t="shared" si="51"/>
        <v>84</v>
      </c>
      <c r="E86" s="8">
        <f t="shared" si="41"/>
        <v>7056</v>
      </c>
      <c r="F86" s="8">
        <f t="shared" si="42"/>
        <v>592704</v>
      </c>
      <c r="G86" s="8">
        <f t="shared" si="43"/>
        <v>49787136</v>
      </c>
      <c r="H86" s="8">
        <f t="shared" si="44"/>
        <v>4182119424</v>
      </c>
      <c r="I86" s="116">
        <f>koef.5.st.!$L$17+koef.5.st.!$L$18*'5.st.'!D86+'5.st.'!E86*koef.5.st.!$L$19+koef.5.st.!$L$20*'5.st.'!F86+'5.st.'!G86*koef.5.st.!$L$21+koef.5.st.!$L$22*'5.st.'!H86</f>
        <v>13.151798039273928</v>
      </c>
      <c r="J86" s="116">
        <f t="shared" si="45"/>
        <v>-4.5649413297013552E-2</v>
      </c>
      <c r="K86" s="92">
        <f t="shared" si="52"/>
        <v>2.0436990804169781E-2</v>
      </c>
      <c r="L86" s="62">
        <f t="shared" si="46"/>
        <v>525568.08860005124</v>
      </c>
      <c r="M86" s="28">
        <f t="shared" si="47"/>
        <v>-33610.08860005124</v>
      </c>
      <c r="N86" s="54">
        <f>koef.5.st.!$B$17+koef.5.st.!$B$18*'5.st.'!D86+'5.st.'!E86*koef.5.st.!$B$19+koef.5.st.!$B$20*'5.st.'!F86+'5.st.'!G86*koef.5.st.!$B$21+koef.5.st.!$B$22*'5.st.'!H86</f>
        <v>510851.45590274967</v>
      </c>
      <c r="O86" s="54">
        <f t="shared" si="48"/>
        <v>-18893.455902749673</v>
      </c>
      <c r="P86" s="25">
        <f t="shared" si="53"/>
        <v>7661.3495802276238</v>
      </c>
      <c r="Q86" s="25">
        <f t="shared" si="49"/>
        <v>518512.8054829773</v>
      </c>
      <c r="R86" s="27">
        <f t="shared" si="50"/>
        <v>-26554.805482977303</v>
      </c>
    </row>
    <row r="87" spans="1:18" x14ac:dyDescent="0.25">
      <c r="A87" s="78" t="s">
        <v>85</v>
      </c>
      <c r="B87" s="136">
        <v>517723</v>
      </c>
      <c r="C87" s="195">
        <f t="shared" si="40"/>
        <v>13.157195629177615</v>
      </c>
      <c r="D87" s="67">
        <f t="shared" si="51"/>
        <v>85</v>
      </c>
      <c r="E87" s="8">
        <f t="shared" si="41"/>
        <v>7225</v>
      </c>
      <c r="F87" s="8">
        <f t="shared" si="42"/>
        <v>614125</v>
      </c>
      <c r="G87" s="8">
        <f t="shared" si="43"/>
        <v>52200625</v>
      </c>
      <c r="H87" s="8">
        <f t="shared" si="44"/>
        <v>4437053125</v>
      </c>
      <c r="I87" s="116">
        <f>koef.5.st.!$L$17+koef.5.st.!$L$18*'5.st.'!D87+'5.st.'!E87*koef.5.st.!$L$19+koef.5.st.!$L$20*'5.st.'!F87+'5.st.'!G87*koef.5.st.!$L$21+koef.5.st.!$L$22*'5.st.'!H87</f>
        <v>13.144879377393845</v>
      </c>
      <c r="J87" s="116">
        <f t="shared" si="45"/>
        <v>1.2316251783769161E-2</v>
      </c>
      <c r="K87" s="92">
        <f t="shared" si="52"/>
        <v>8.7754519931002736E-2</v>
      </c>
      <c r="L87" s="62">
        <f t="shared" si="46"/>
        <v>558290.04338132078</v>
      </c>
      <c r="M87" s="28">
        <f t="shared" si="47"/>
        <v>-40567.043381320778</v>
      </c>
      <c r="N87" s="54">
        <f>koef.5.st.!$B$17+koef.5.st.!$B$18*'5.st.'!D87+'5.st.'!E87*koef.5.st.!$B$19+koef.5.st.!$B$20*'5.st.'!F87+'5.st.'!G87*koef.5.st.!$B$21+koef.5.st.!$B$22*'5.st.'!H87</f>
        <v>508168.280893174</v>
      </c>
      <c r="O87" s="54">
        <f t="shared" si="48"/>
        <v>9554.7191068259999</v>
      </c>
      <c r="P87" s="25">
        <f t="shared" si="53"/>
        <v>39067.594041902608</v>
      </c>
      <c r="Q87" s="25">
        <f t="shared" si="49"/>
        <v>547235.87493507657</v>
      </c>
      <c r="R87" s="27">
        <f t="shared" si="50"/>
        <v>-29512.874935076572</v>
      </c>
    </row>
    <row r="88" spans="1:18" x14ac:dyDescent="0.25">
      <c r="A88" s="2" t="s">
        <v>86</v>
      </c>
      <c r="B88" s="134">
        <v>525119</v>
      </c>
      <c r="C88" s="195">
        <f t="shared" si="40"/>
        <v>13.171380182555421</v>
      </c>
      <c r="D88" s="67">
        <f t="shared" si="51"/>
        <v>86</v>
      </c>
      <c r="E88" s="8">
        <f t="shared" si="41"/>
        <v>7396</v>
      </c>
      <c r="F88" s="8">
        <f t="shared" si="42"/>
        <v>636056</v>
      </c>
      <c r="G88" s="8">
        <f t="shared" si="43"/>
        <v>54700816</v>
      </c>
      <c r="H88" s="8">
        <f t="shared" si="44"/>
        <v>4704270176</v>
      </c>
      <c r="I88" s="116">
        <f>koef.5.st.!$L$17+koef.5.st.!$L$18*'5.st.'!D88+'5.st.'!E88*koef.5.st.!$L$19+koef.5.st.!$L$20*'5.st.'!F88+'5.st.'!G88*koef.5.st.!$L$21+koef.5.st.!$L$22*'5.st.'!H88</f>
        <v>13.137526426060557</v>
      </c>
      <c r="J88" s="116">
        <f t="shared" si="45"/>
        <v>3.3853756494863774E-2</v>
      </c>
      <c r="K88" s="92">
        <f t="shared" si="52"/>
        <v>8.7253404365632073E-2</v>
      </c>
      <c r="L88" s="62">
        <f t="shared" si="46"/>
        <v>553922.37048145419</v>
      </c>
      <c r="M88" s="28">
        <f t="shared" si="47"/>
        <v>-28803.370481454185</v>
      </c>
      <c r="N88" s="54">
        <f>koef.5.st.!$B$17+koef.5.st.!$B$18*'5.st.'!D88+'5.st.'!E88*koef.5.st.!$B$19+koef.5.st.!$B$20*'5.st.'!F88+'5.st.'!G88*koef.5.st.!$B$21+koef.5.st.!$B$22*'5.st.'!H88</f>
        <v>505349.02755903266</v>
      </c>
      <c r="O88" s="54">
        <f t="shared" si="48"/>
        <v>19769.972440967336</v>
      </c>
      <c r="P88" s="25">
        <f t="shared" si="53"/>
        <v>39111.657789163357</v>
      </c>
      <c r="Q88" s="25">
        <f t="shared" si="49"/>
        <v>544460.68534819607</v>
      </c>
      <c r="R88" s="27">
        <f t="shared" si="50"/>
        <v>-19341.685348196072</v>
      </c>
    </row>
    <row r="89" spans="1:18" x14ac:dyDescent="0.25">
      <c r="A89" s="2" t="s">
        <v>87</v>
      </c>
      <c r="B89" s="134">
        <v>508158</v>
      </c>
      <c r="C89" s="195">
        <f t="shared" si="40"/>
        <v>13.138547701824846</v>
      </c>
      <c r="D89" s="67">
        <f t="shared" si="51"/>
        <v>87</v>
      </c>
      <c r="E89" s="8">
        <f t="shared" si="41"/>
        <v>7569</v>
      </c>
      <c r="F89" s="8">
        <f t="shared" si="42"/>
        <v>658503</v>
      </c>
      <c r="G89" s="8">
        <f t="shared" si="43"/>
        <v>57289761</v>
      </c>
      <c r="H89" s="8">
        <f t="shared" si="44"/>
        <v>4984209207</v>
      </c>
      <c r="I89" s="116">
        <f>koef.5.st.!$L$17+koef.5.st.!$L$18*'5.st.'!D89+'5.st.'!E89*koef.5.st.!$L$19+koef.5.st.!$L$20*'5.st.'!F89+'5.st.'!G89*koef.5.st.!$L$21+koef.5.st.!$L$22*'5.st.'!H89</f>
        <v>13.129895806684726</v>
      </c>
      <c r="J89" s="116">
        <f t="shared" si="45"/>
        <v>8.6518951401206579E-3</v>
      </c>
      <c r="K89" s="92">
        <f t="shared" si="52"/>
        <v>5.9971417749111106E-2</v>
      </c>
      <c r="L89" s="62">
        <f t="shared" si="46"/>
        <v>534917.18763719767</v>
      </c>
      <c r="M89" s="28">
        <f t="shared" si="47"/>
        <v>-26759.187637197669</v>
      </c>
      <c r="N89" s="54">
        <f>koef.5.st.!$B$17+koef.5.st.!$B$18*'5.st.'!D89+'5.st.'!E89*koef.5.st.!$B$19+koef.5.st.!$B$20*'5.st.'!F89+'5.st.'!G89*koef.5.st.!$B$21+koef.5.st.!$B$22*'5.st.'!H89</f>
        <v>502459.42790314555</v>
      </c>
      <c r="O89" s="54">
        <f t="shared" si="48"/>
        <v>5698.5720968544483</v>
      </c>
      <c r="P89" s="25">
        <f t="shared" si="53"/>
        <v>26610.665061205185</v>
      </c>
      <c r="Q89" s="25">
        <f t="shared" si="49"/>
        <v>529070.09296435071</v>
      </c>
      <c r="R89" s="27">
        <f t="shared" si="50"/>
        <v>-20912.092964350712</v>
      </c>
    </row>
    <row r="90" spans="1:18" x14ac:dyDescent="0.25">
      <c r="A90" s="2" t="s">
        <v>88</v>
      </c>
      <c r="B90" s="134">
        <v>480818</v>
      </c>
      <c r="C90" s="195">
        <f t="shared" si="40"/>
        <v>13.083244099106359</v>
      </c>
      <c r="D90" s="67">
        <f t="shared" si="51"/>
        <v>88</v>
      </c>
      <c r="E90" s="8">
        <f t="shared" si="41"/>
        <v>7744</v>
      </c>
      <c r="F90" s="8">
        <f t="shared" si="42"/>
        <v>681472</v>
      </c>
      <c r="G90" s="8">
        <f t="shared" si="43"/>
        <v>59969536</v>
      </c>
      <c r="H90" s="8">
        <f t="shared" si="44"/>
        <v>5277319168</v>
      </c>
      <c r="I90" s="116">
        <f>koef.5.st.!$L$17+koef.5.st.!$L$18*'5.st.'!D90+'5.st.'!E90*koef.5.st.!$L$19+koef.5.st.!$L$20*'5.st.'!F90+'5.st.'!G90*koef.5.st.!$L$21+koef.5.st.!$L$22*'5.st.'!H90</f>
        <v>13.122160845036973</v>
      </c>
      <c r="J90" s="116">
        <f t="shared" si="45"/>
        <v>-3.8916745930613672E-2</v>
      </c>
      <c r="K90" s="92">
        <f t="shared" si="52"/>
        <v>8.5333358999156433E-3</v>
      </c>
      <c r="L90" s="62">
        <f t="shared" si="46"/>
        <v>504182.80062007118</v>
      </c>
      <c r="M90" s="28">
        <f t="shared" si="47"/>
        <v>-23364.800620071182</v>
      </c>
      <c r="N90" s="54">
        <f>koef.5.st.!$B$17+koef.5.st.!$B$18*'5.st.'!D90+'5.st.'!E90*koef.5.st.!$B$19+koef.5.st.!$B$20*'5.st.'!F90+'5.st.'!G90*koef.5.st.!$B$21+koef.5.st.!$B$22*'5.st.'!H90</f>
        <v>499571.94508724101</v>
      </c>
      <c r="O90" s="54">
        <f t="shared" si="48"/>
        <v>-18753.945087241009</v>
      </c>
      <c r="P90" s="25">
        <f t="shared" si="53"/>
        <v>2951.1433611695861</v>
      </c>
      <c r="Q90" s="25">
        <f t="shared" si="49"/>
        <v>502523.08844841062</v>
      </c>
      <c r="R90" s="27">
        <f t="shared" si="50"/>
        <v>-21705.088448410621</v>
      </c>
    </row>
    <row r="91" spans="1:18" x14ac:dyDescent="0.25">
      <c r="A91" s="2" t="s">
        <v>89</v>
      </c>
      <c r="B91" s="134">
        <v>466352</v>
      </c>
      <c r="C91" s="195">
        <f t="shared" si="40"/>
        <v>13.052695992770238</v>
      </c>
      <c r="D91" s="67">
        <f t="shared" si="51"/>
        <v>89</v>
      </c>
      <c r="E91" s="8">
        <f t="shared" si="41"/>
        <v>7921</v>
      </c>
      <c r="F91" s="8">
        <f t="shared" si="42"/>
        <v>704969</v>
      </c>
      <c r="G91" s="8">
        <f t="shared" si="43"/>
        <v>62742241</v>
      </c>
      <c r="H91" s="8">
        <f t="shared" si="44"/>
        <v>5584059449</v>
      </c>
      <c r="I91" s="116">
        <f>koef.5.st.!$L$17+koef.5.st.!$L$18*'5.st.'!D91+'5.st.'!E91*koef.5.st.!$L$19+koef.5.st.!$L$20*'5.st.'!F91+'5.st.'!G91*koef.5.st.!$L$21+koef.5.st.!$L$22*'5.st.'!H91</f>
        <v>13.114512089482265</v>
      </c>
      <c r="J91" s="116">
        <f t="shared" si="45"/>
        <v>-6.1816096712027147E-2</v>
      </c>
      <c r="K91" s="92">
        <f t="shared" si="52"/>
        <v>-3.1122963871040871E-2</v>
      </c>
      <c r="L91" s="62">
        <f t="shared" si="46"/>
        <v>480887.7364107077</v>
      </c>
      <c r="M91" s="28">
        <f t="shared" si="47"/>
        <v>-14535.736410707701</v>
      </c>
      <c r="N91" s="54">
        <f>koef.5.st.!$B$17+koef.5.st.!$B$18*'5.st.'!D91+'5.st.'!E91*koef.5.st.!$B$19+koef.5.st.!$B$20*'5.st.'!F91+'5.st.'!G91*koef.5.st.!$B$21+koef.5.st.!$B$22*'5.st.'!H91</f>
        <v>496765.97853497975</v>
      </c>
      <c r="O91" s="54">
        <f t="shared" si="48"/>
        <v>-30413.978534979746</v>
      </c>
      <c r="P91" s="25">
        <f t="shared" si="53"/>
        <v>-14568.37680429098</v>
      </c>
      <c r="Q91" s="25">
        <f t="shared" si="49"/>
        <v>482197.60173068877</v>
      </c>
      <c r="R91" s="27">
        <f t="shared" si="50"/>
        <v>-15845.601730688766</v>
      </c>
    </row>
    <row r="92" spans="1:18" x14ac:dyDescent="0.25">
      <c r="A92" s="2" t="s">
        <v>90</v>
      </c>
      <c r="B92" s="134">
        <v>459497</v>
      </c>
      <c r="C92" s="195">
        <f t="shared" si="40"/>
        <v>13.037887691920876</v>
      </c>
      <c r="D92" s="67">
        <f t="shared" si="51"/>
        <v>90</v>
      </c>
      <c r="E92" s="8">
        <f t="shared" si="41"/>
        <v>8100</v>
      </c>
      <c r="F92" s="8">
        <f t="shared" si="42"/>
        <v>729000</v>
      </c>
      <c r="G92" s="8">
        <f t="shared" si="43"/>
        <v>65610000</v>
      </c>
      <c r="H92" s="8">
        <f t="shared" si="44"/>
        <v>5904900000</v>
      </c>
      <c r="I92" s="116">
        <f>koef.5.st.!$L$17+koef.5.st.!$L$18*'5.st.'!D92+'5.st.'!E92*koef.5.st.!$L$19+koef.5.st.!$L$20*'5.st.'!F92+'5.st.'!G92*koef.5.st.!$L$21+koef.5.st.!$L$22*'5.st.'!H92</f>
        <v>13.107157829214138</v>
      </c>
      <c r="J92" s="116">
        <f t="shared" si="45"/>
        <v>-6.9270137293262479E-2</v>
      </c>
      <c r="K92" s="92">
        <f t="shared" si="52"/>
        <v>-4.5102356009635719E-2</v>
      </c>
      <c r="L92" s="62">
        <f t="shared" si="46"/>
        <v>470737.30248326022</v>
      </c>
      <c r="M92" s="28">
        <f t="shared" si="47"/>
        <v>-11240.302483260224</v>
      </c>
      <c r="N92" s="54">
        <f>koef.5.st.!$B$17+koef.5.st.!$B$18*'5.st.'!D92+'5.st.'!E92*koef.5.st.!$B$19+koef.5.st.!$B$20*'5.st.'!F92+'5.st.'!G92*koef.5.st.!$B$21+koef.5.st.!$B$22*'5.st.'!H92</f>
        <v>494128.06903502345</v>
      </c>
      <c r="O92" s="54">
        <f t="shared" si="48"/>
        <v>-34631.069035023451</v>
      </c>
      <c r="P92" s="25">
        <f t="shared" si="53"/>
        <v>-20783.789250287358</v>
      </c>
      <c r="Q92" s="25">
        <f t="shared" si="49"/>
        <v>473344.27978473611</v>
      </c>
      <c r="R92" s="27">
        <f t="shared" si="50"/>
        <v>-13847.279784736107</v>
      </c>
    </row>
    <row r="93" spans="1:18" x14ac:dyDescent="0.25">
      <c r="A93" s="6" t="s">
        <v>91</v>
      </c>
      <c r="B93" s="134">
        <v>470964</v>
      </c>
      <c r="C93" s="195">
        <f t="shared" si="40"/>
        <v>13.062536936956375</v>
      </c>
      <c r="D93" s="67">
        <f t="shared" si="51"/>
        <v>91</v>
      </c>
      <c r="E93" s="8">
        <f t="shared" si="41"/>
        <v>8281</v>
      </c>
      <c r="F93" s="8">
        <f t="shared" si="42"/>
        <v>753571</v>
      </c>
      <c r="G93" s="8">
        <f t="shared" si="43"/>
        <v>68574961</v>
      </c>
      <c r="H93" s="8">
        <f t="shared" si="44"/>
        <v>6240321451</v>
      </c>
      <c r="I93" s="116">
        <f>koef.5.st.!$L$17+koef.5.st.!$L$18*'5.st.'!D93+'5.st.'!E93*koef.5.st.!$L$19+koef.5.st.!$L$20*'5.st.'!F93+'5.st.'!G93*koef.5.st.!$L$21+koef.5.st.!$L$22*'5.st.'!H93</f>
        <v>13.10032461248905</v>
      </c>
      <c r="J93" s="116">
        <f t="shared" si="45"/>
        <v>-3.7787675532674925E-2</v>
      </c>
      <c r="K93" s="92">
        <f t="shared" si="52"/>
        <v>-2.1959291408945165E-2</v>
      </c>
      <c r="L93" s="62">
        <f t="shared" si="46"/>
        <v>478477.90874153998</v>
      </c>
      <c r="M93" s="28">
        <f t="shared" si="47"/>
        <v>-7513.9087415399845</v>
      </c>
      <c r="N93" s="54">
        <f>koef.5.st.!$B$17+koef.5.st.!$B$18*'5.st.'!D93+'5.st.'!E93*koef.5.st.!$B$19+koef.5.st.!$B$20*'5.st.'!F93+'5.st.'!G93*koef.5.st.!$B$21+koef.5.st.!$B$22*'5.st.'!H93</f>
        <v>491752.10384409875</v>
      </c>
      <c r="O93" s="54">
        <f t="shared" si="48"/>
        <v>-20788.103844098747</v>
      </c>
      <c r="P93" s="25">
        <f t="shared" si="53"/>
        <v>-9476.5061056385093</v>
      </c>
      <c r="Q93" s="25">
        <f t="shared" si="49"/>
        <v>482275.59773846023</v>
      </c>
      <c r="R93" s="27">
        <f t="shared" si="50"/>
        <v>-11311.59773846023</v>
      </c>
    </row>
    <row r="94" spans="1:18" x14ac:dyDescent="0.25">
      <c r="A94" s="4" t="s">
        <v>92</v>
      </c>
      <c r="B94" s="134">
        <v>472120</v>
      </c>
      <c r="C94" s="195">
        <f t="shared" si="40"/>
        <v>13.064988469543005</v>
      </c>
      <c r="D94" s="67">
        <f t="shared" si="51"/>
        <v>92</v>
      </c>
      <c r="E94" s="8">
        <f t="shared" si="41"/>
        <v>8464</v>
      </c>
      <c r="F94" s="8">
        <f t="shared" si="42"/>
        <v>778688</v>
      </c>
      <c r="G94" s="8">
        <f t="shared" si="43"/>
        <v>71639296</v>
      </c>
      <c r="H94" s="8">
        <f t="shared" si="44"/>
        <v>6590815232</v>
      </c>
      <c r="I94" s="116">
        <f>koef.5.st.!$L$17+koef.5.st.!$L$18*'5.st.'!D94+'5.st.'!E94*koef.5.st.!$L$19+koef.5.st.!$L$20*'5.st.'!F94+'5.st.'!G94*koef.5.st.!$L$21+koef.5.st.!$L$22*'5.st.'!H94</f>
        <v>13.094257764860625</v>
      </c>
      <c r="J94" s="116">
        <f t="shared" si="45"/>
        <v>-2.9269295317620347E-2</v>
      </c>
      <c r="K94" s="92">
        <f t="shared" si="52"/>
        <v>-2.0692898961590468E-2</v>
      </c>
      <c r="L94" s="62">
        <f t="shared" si="46"/>
        <v>476186.50128522736</v>
      </c>
      <c r="M94" s="28">
        <f t="shared" si="47"/>
        <v>-4066.5012852273649</v>
      </c>
      <c r="N94" s="54">
        <f>koef.5.st.!$B$17+koef.5.st.!$B$18*'5.st.'!D94+'5.st.'!E94*koef.5.st.!$B$19+koef.5.st.!$B$20*'5.st.'!F94+'5.st.'!G94*koef.5.st.!$B$21+koef.5.st.!$B$22*'5.st.'!H94</f>
        <v>489739.52179002762</v>
      </c>
      <c r="O94" s="54">
        <f t="shared" si="48"/>
        <v>-17619.521790027618</v>
      </c>
      <c r="P94" s="25">
        <f t="shared" si="53"/>
        <v>-10028.107360361642</v>
      </c>
      <c r="Q94" s="25">
        <f t="shared" si="49"/>
        <v>479711.41442966595</v>
      </c>
      <c r="R94" s="27">
        <f t="shared" si="50"/>
        <v>-7591.4144296659506</v>
      </c>
    </row>
    <row r="95" spans="1:18" x14ac:dyDescent="0.25">
      <c r="A95" s="4" t="s">
        <v>93</v>
      </c>
      <c r="B95" s="134">
        <v>478548</v>
      </c>
      <c r="C95" s="195">
        <f t="shared" si="40"/>
        <v>13.07851179832371</v>
      </c>
      <c r="D95" s="67">
        <f t="shared" si="51"/>
        <v>93</v>
      </c>
      <c r="E95" s="8">
        <f t="shared" si="41"/>
        <v>8649</v>
      </c>
      <c r="F95" s="8">
        <f t="shared" si="42"/>
        <v>804357</v>
      </c>
      <c r="G95" s="8">
        <f t="shared" si="43"/>
        <v>74805201</v>
      </c>
      <c r="H95" s="8">
        <f t="shared" si="44"/>
        <v>6956883693</v>
      </c>
      <c r="I95" s="116">
        <f>koef.5.st.!$L$17+koef.5.st.!$L$18*'5.st.'!D95+'5.st.'!E95*koef.5.st.!$L$19+koef.5.st.!$L$20*'5.st.'!F95+'5.st.'!G95*koef.5.st.!$L$21+koef.5.st.!$L$22*'5.st.'!H95</f>
        <v>13.089221907414039</v>
      </c>
      <c r="J95" s="116">
        <f t="shared" si="45"/>
        <v>-1.0710109090329212E-2</v>
      </c>
      <c r="K95" s="92">
        <f t="shared" si="52"/>
        <v>-3.1891433158936396E-2</v>
      </c>
      <c r="L95" s="62">
        <f t="shared" si="46"/>
        <v>468518.31570702925</v>
      </c>
      <c r="M95" s="28">
        <f t="shared" si="47"/>
        <v>10029.684292970749</v>
      </c>
      <c r="N95" s="54">
        <f>koef.5.st.!$B$17+koef.5.st.!$B$18*'5.st.'!D95+'5.st.'!E95*koef.5.st.!$B$19+koef.5.st.!$B$20*'5.st.'!F95+'5.st.'!G95*koef.5.st.!$B$21+koef.5.st.!$B$22*'5.st.'!H95</f>
        <v>488199.51837478764</v>
      </c>
      <c r="O95" s="54">
        <f t="shared" si="48"/>
        <v>-9651.5183747876436</v>
      </c>
      <c r="P95" s="25">
        <f t="shared" si="53"/>
        <v>-13985.990413176174</v>
      </c>
      <c r="Q95" s="25">
        <f t="shared" si="49"/>
        <v>474213.52796161146</v>
      </c>
      <c r="R95" s="27">
        <f t="shared" si="50"/>
        <v>4334.4720383885433</v>
      </c>
    </row>
    <row r="96" spans="1:18" x14ac:dyDescent="0.25">
      <c r="A96" s="4" t="s">
        <v>94</v>
      </c>
      <c r="B96" s="134">
        <v>481737</v>
      </c>
      <c r="C96" s="195">
        <f t="shared" si="40"/>
        <v>13.085153600961812</v>
      </c>
      <c r="D96" s="67">
        <f t="shared" si="51"/>
        <v>94</v>
      </c>
      <c r="E96" s="8">
        <f t="shared" si="41"/>
        <v>8836</v>
      </c>
      <c r="F96" s="8">
        <f t="shared" si="42"/>
        <v>830584</v>
      </c>
      <c r="G96" s="8">
        <f t="shared" si="43"/>
        <v>78074896</v>
      </c>
      <c r="H96" s="8">
        <f t="shared" si="44"/>
        <v>7339040224</v>
      </c>
      <c r="I96" s="116">
        <f>koef.5.st.!$L$17+koef.5.st.!$L$18*'5.st.'!D96+'5.st.'!E96*koef.5.st.!$L$19+koef.5.st.!$L$20*'5.st.'!F96+'5.st.'!G96*koef.5.st.!$L$21+koef.5.st.!$L$22*'5.st.'!H96</f>
        <v>13.085501475000104</v>
      </c>
      <c r="J96" s="116">
        <f t="shared" si="45"/>
        <v>-3.4787403829206198E-4</v>
      </c>
      <c r="K96" s="92">
        <f t="shared" si="52"/>
        <v>-5.7999445938843486E-2</v>
      </c>
      <c r="L96" s="62">
        <f t="shared" si="46"/>
        <v>454749.51463689446</v>
      </c>
      <c r="M96" s="28">
        <f t="shared" si="47"/>
        <v>26987.485363105545</v>
      </c>
      <c r="N96" s="54">
        <f>koef.5.st.!$B$17+koef.5.st.!$B$18*'5.st.'!D96+'5.st.'!E96*koef.5.st.!$B$19+koef.5.st.!$B$20*'5.st.'!F96+'5.st.'!G96*koef.5.st.!$B$21+koef.5.st.!$B$22*'5.st.'!H96</f>
        <v>487249.25087757967</v>
      </c>
      <c r="O96" s="54">
        <f t="shared" si="48"/>
        <v>-5512.2508775796741</v>
      </c>
      <c r="P96" s="25">
        <f t="shared" si="53"/>
        <v>-23771.241841225121</v>
      </c>
      <c r="Q96" s="25">
        <f t="shared" si="49"/>
        <v>463478.00903635455</v>
      </c>
      <c r="R96" s="27">
        <f t="shared" si="50"/>
        <v>18258.990963645454</v>
      </c>
    </row>
    <row r="97" spans="1:18" x14ac:dyDescent="0.25">
      <c r="A97" s="4" t="s">
        <v>95</v>
      </c>
      <c r="B97" s="134">
        <v>493208</v>
      </c>
      <c r="C97" s="195">
        <f t="shared" si="40"/>
        <v>13.108686270740936</v>
      </c>
      <c r="D97" s="67">
        <f t="shared" si="51"/>
        <v>95</v>
      </c>
      <c r="E97" s="8">
        <f t="shared" si="41"/>
        <v>9025</v>
      </c>
      <c r="F97" s="8">
        <f t="shared" si="42"/>
        <v>857375</v>
      </c>
      <c r="G97" s="8">
        <f t="shared" si="43"/>
        <v>81450625</v>
      </c>
      <c r="H97" s="8">
        <f t="shared" si="44"/>
        <v>7737809375</v>
      </c>
      <c r="I97" s="116">
        <f>koef.5.st.!$L$17+koef.5.st.!$L$18*'5.st.'!D97+'5.st.'!E97*koef.5.st.!$L$19+koef.5.st.!$L$20*'5.st.'!F97+'5.st.'!G97*koef.5.st.!$L$21+koef.5.st.!$L$22*'5.st.'!H97</f>
        <v>13.083401234469818</v>
      </c>
      <c r="J97" s="116">
        <f t="shared" si="45"/>
        <v>2.5285036271117889E-2</v>
      </c>
      <c r="K97" s="92">
        <f t="shared" si="52"/>
        <v>-5.5181279400839223E-2</v>
      </c>
      <c r="L97" s="62">
        <f t="shared" si="46"/>
        <v>455076.10836148629</v>
      </c>
      <c r="M97" s="28">
        <f t="shared" si="47"/>
        <v>38131.891638513713</v>
      </c>
      <c r="N97" s="54">
        <f>koef.5.st.!$B$17+koef.5.st.!$B$18*'5.st.'!D97+'5.st.'!E97*koef.5.st.!$B$19+koef.5.st.!$B$20*'5.st.'!F97+'5.st.'!G97*koef.5.st.!$B$21+koef.5.st.!$B$22*'5.st.'!H97</f>
        <v>487014.04345785081</v>
      </c>
      <c r="O97" s="54">
        <f t="shared" si="48"/>
        <v>6193.9565421491861</v>
      </c>
      <c r="P97" s="25">
        <f t="shared" si="53"/>
        <v>-22788.398058674666</v>
      </c>
      <c r="Q97" s="25">
        <f t="shared" si="49"/>
        <v>464225.64539917617</v>
      </c>
      <c r="R97" s="27">
        <f t="shared" si="50"/>
        <v>28982.354600823834</v>
      </c>
    </row>
    <row r="98" spans="1:18" ht="15.75" thickBot="1" x14ac:dyDescent="0.3">
      <c r="A98" s="69" t="s">
        <v>96</v>
      </c>
      <c r="B98" s="137">
        <v>530994</v>
      </c>
      <c r="C98" s="195">
        <f t="shared" si="40"/>
        <v>13.182506000725208</v>
      </c>
      <c r="D98" s="67">
        <f t="shared" si="51"/>
        <v>96</v>
      </c>
      <c r="E98" s="8">
        <f t="shared" si="41"/>
        <v>9216</v>
      </c>
      <c r="F98" s="8">
        <f t="shared" si="42"/>
        <v>884736</v>
      </c>
      <c r="G98" s="8">
        <f t="shared" si="43"/>
        <v>84934656</v>
      </c>
      <c r="H98" s="8">
        <f t="shared" si="44"/>
        <v>8153726976</v>
      </c>
      <c r="I98" s="116">
        <f>koef.5.st.!$L$17+koef.5.st.!$L$18*'5.st.'!D98+'5.st.'!E98*koef.5.st.!$L$19+koef.5.st.!$L$20*'5.st.'!F98+'5.st.'!G98*koef.5.st.!$L$21+koef.5.st.!$L$22*'5.st.'!H98</f>
        <v>13.083246802908526</v>
      </c>
      <c r="J98" s="116">
        <f t="shared" si="45"/>
        <v>9.9259197816682132E-2</v>
      </c>
      <c r="K98" s="92">
        <f t="shared" si="52"/>
        <v>2.0436990804169781E-2</v>
      </c>
      <c r="L98" s="62">
        <f t="shared" si="46"/>
        <v>490746.89924223069</v>
      </c>
      <c r="M98" s="28">
        <f t="shared" si="47"/>
        <v>40247.100757769309</v>
      </c>
      <c r="N98" s="54">
        <f>koef.5.st.!$B$17+koef.5.st.!$B$18*'5.st.'!D98+'5.st.'!E98*koef.5.st.!$B$19+koef.5.st.!$B$20*'5.st.'!F98+'5.st.'!G98*koef.5.st.!$B$21+koef.5.st.!$B$22*'5.st.'!H98</f>
        <v>487627.592258377</v>
      </c>
      <c r="O98" s="54">
        <f t="shared" si="48"/>
        <v>43366.407741622999</v>
      </c>
      <c r="P98" s="25">
        <f t="shared" si="53"/>
        <v>7661.3495802276238</v>
      </c>
      <c r="Q98" s="25">
        <f t="shared" si="49"/>
        <v>495288.94183860463</v>
      </c>
      <c r="R98" s="27">
        <f t="shared" si="50"/>
        <v>35705.058161395369</v>
      </c>
    </row>
    <row r="99" spans="1:18" x14ac:dyDescent="0.25">
      <c r="A99" s="74" t="s">
        <v>97</v>
      </c>
      <c r="B99" s="133">
        <v>571892</v>
      </c>
      <c r="C99" s="195">
        <f t="shared" si="40"/>
        <v>13.256705441346048</v>
      </c>
      <c r="D99" s="67">
        <f t="shared" si="51"/>
        <v>97</v>
      </c>
      <c r="E99" s="8">
        <f t="shared" si="41"/>
        <v>9409</v>
      </c>
      <c r="F99" s="8">
        <f t="shared" si="42"/>
        <v>912673</v>
      </c>
      <c r="G99" s="8">
        <f t="shared" si="43"/>
        <v>88529281</v>
      </c>
      <c r="H99" s="8">
        <f t="shared" si="44"/>
        <v>8587340257</v>
      </c>
      <c r="I99" s="116">
        <f>koef.5.st.!$L$17+koef.5.st.!$L$18*'5.st.'!D99+'5.st.'!E99*koef.5.st.!$L$19+koef.5.st.!$L$20*'5.st.'!F99+'5.st.'!G99*koef.5.st.!$L$21+koef.5.st.!$L$22*'5.st.'!H99</f>
        <v>13.085385165870157</v>
      </c>
      <c r="J99" s="116">
        <f t="shared" si="45"/>
        <v>0.17132027547589068</v>
      </c>
      <c r="K99" s="92">
        <f t="shared" si="52"/>
        <v>8.7754519931002736E-2</v>
      </c>
      <c r="L99" s="62">
        <f t="shared" si="46"/>
        <v>526043.76190711162</v>
      </c>
      <c r="M99" s="28">
        <f t="shared" si="47"/>
        <v>45848.238092888379</v>
      </c>
      <c r="N99" s="54">
        <f>koef.5.st.!$B$17+koef.5.st.!$B$18*'5.st.'!D99+'5.st.'!E99*koef.5.st.!$B$19+koef.5.st.!$B$20*'5.st.'!F99+'5.st.'!G99*koef.5.st.!$B$21+koef.5.st.!$B$22*'5.st.'!H99</f>
        <v>489232.17050831579</v>
      </c>
      <c r="O99" s="54">
        <f t="shared" si="48"/>
        <v>82659.829491684213</v>
      </c>
      <c r="P99" s="25">
        <f t="shared" si="53"/>
        <v>39067.594041902608</v>
      </c>
      <c r="Q99" s="25">
        <f t="shared" si="49"/>
        <v>528299.76455021836</v>
      </c>
      <c r="R99" s="27">
        <f t="shared" si="50"/>
        <v>43592.235449781641</v>
      </c>
    </row>
    <row r="100" spans="1:18" x14ac:dyDescent="0.25">
      <c r="A100" s="2" t="s">
        <v>98</v>
      </c>
      <c r="B100" s="134">
        <v>579969</v>
      </c>
      <c r="C100" s="195">
        <f t="shared" si="40"/>
        <v>13.27072993281833</v>
      </c>
      <c r="D100" s="67">
        <f t="shared" si="51"/>
        <v>98</v>
      </c>
      <c r="E100" s="8">
        <f t="shared" si="41"/>
        <v>9604</v>
      </c>
      <c r="F100" s="8">
        <f t="shared" si="42"/>
        <v>941192</v>
      </c>
      <c r="G100" s="8">
        <f t="shared" si="43"/>
        <v>92236816</v>
      </c>
      <c r="H100" s="8">
        <f t="shared" si="44"/>
        <v>9039207968</v>
      </c>
      <c r="I100" s="116">
        <f>koef.5.st.!$L$17+koef.5.st.!$L$18*'5.st.'!D100+'5.st.'!E100*koef.5.st.!$L$19+koef.5.st.!$L$20*'5.st.'!F100+'5.st.'!G100*koef.5.st.!$L$21+koef.5.st.!$L$22*'5.st.'!H100</f>
        <v>13.090185195611596</v>
      </c>
      <c r="J100" s="116">
        <f t="shared" si="45"/>
        <v>0.18054473720673414</v>
      </c>
      <c r="K100" s="92">
        <f t="shared" si="52"/>
        <v>8.7253404365632073E-2</v>
      </c>
      <c r="L100" s="62">
        <f t="shared" si="46"/>
        <v>528310.04668408027</v>
      </c>
      <c r="M100" s="28">
        <f t="shared" si="47"/>
        <v>51658.953315919731</v>
      </c>
      <c r="N100" s="54">
        <f>koef.5.st.!$B$17+koef.5.st.!$B$18*'5.st.'!D100+'5.st.'!E100*koef.5.st.!$B$19+koef.5.st.!$B$20*'5.st.'!F100+'5.st.'!G100*koef.5.st.!$B$21+koef.5.st.!$B$22*'5.st.'!H100</f>
        <v>491978.83362622932</v>
      </c>
      <c r="O100" s="54">
        <f t="shared" si="48"/>
        <v>87990.166373770684</v>
      </c>
      <c r="P100" s="25">
        <f t="shared" si="53"/>
        <v>39111.657789163357</v>
      </c>
      <c r="Q100" s="25">
        <f t="shared" si="49"/>
        <v>531090.49141539272</v>
      </c>
      <c r="R100" s="27">
        <f t="shared" si="50"/>
        <v>48878.508584607276</v>
      </c>
    </row>
    <row r="101" spans="1:18" x14ac:dyDescent="0.25">
      <c r="A101" s="2" t="s">
        <v>99</v>
      </c>
      <c r="B101" s="134">
        <v>574418</v>
      </c>
      <c r="C101" s="195">
        <f t="shared" si="40"/>
        <v>13.261112633272511</v>
      </c>
      <c r="D101" s="67">
        <f t="shared" si="51"/>
        <v>99</v>
      </c>
      <c r="E101" s="8">
        <f t="shared" si="41"/>
        <v>9801</v>
      </c>
      <c r="F101" s="8">
        <f t="shared" si="42"/>
        <v>970299</v>
      </c>
      <c r="G101" s="8">
        <f t="shared" si="43"/>
        <v>96059601</v>
      </c>
      <c r="H101" s="8">
        <f t="shared" si="44"/>
        <v>9509900499</v>
      </c>
      <c r="I101" s="116">
        <f>koef.5.st.!$L$17+koef.5.st.!$L$18*'5.st.'!D101+'5.st.'!E101*koef.5.st.!$L$19+koef.5.st.!$L$20*'5.st.'!F101+'5.st.'!G101*koef.5.st.!$L$21+koef.5.st.!$L$22*'5.st.'!H101</f>
        <v>13.09803816932704</v>
      </c>
      <c r="J101" s="116">
        <f t="shared" si="45"/>
        <v>0.16307446394547043</v>
      </c>
      <c r="K101" s="92">
        <f t="shared" si="52"/>
        <v>5.9971417749111106E-2</v>
      </c>
      <c r="L101" s="62">
        <f t="shared" si="46"/>
        <v>518144.57627449813</v>
      </c>
      <c r="M101" s="28">
        <f t="shared" si="47"/>
        <v>56273.423725501867</v>
      </c>
      <c r="N101" s="54">
        <f>koef.5.st.!$B$17+koef.5.st.!$B$18*'5.st.'!D101+'5.st.'!E101*koef.5.st.!$B$19+koef.5.st.!$B$20*'5.st.'!F101+'5.st.'!G101*koef.5.st.!$B$21+koef.5.st.!$B$22*'5.st.'!H101</f>
        <v>496027.62432316132</v>
      </c>
      <c r="O101" s="54">
        <f t="shared" si="48"/>
        <v>78390.375676838681</v>
      </c>
      <c r="P101" s="25">
        <f t="shared" si="53"/>
        <v>26610.665061205185</v>
      </c>
      <c r="Q101" s="25">
        <f t="shared" si="49"/>
        <v>522638.28938436648</v>
      </c>
      <c r="R101" s="27">
        <f t="shared" si="50"/>
        <v>51779.710615633521</v>
      </c>
    </row>
    <row r="102" spans="1:18" x14ac:dyDescent="0.25">
      <c r="A102" s="2" t="s">
        <v>100</v>
      </c>
      <c r="B102" s="134">
        <v>552222</v>
      </c>
      <c r="C102" s="195">
        <f t="shared" si="40"/>
        <v>13.221705418322024</v>
      </c>
      <c r="D102" s="67">
        <f t="shared" si="51"/>
        <v>100</v>
      </c>
      <c r="E102" s="8">
        <f t="shared" si="41"/>
        <v>10000</v>
      </c>
      <c r="F102" s="8">
        <f t="shared" si="42"/>
        <v>1000000</v>
      </c>
      <c r="G102" s="8">
        <f t="shared" si="43"/>
        <v>100000000</v>
      </c>
      <c r="H102" s="8">
        <f t="shared" si="44"/>
        <v>10000000000</v>
      </c>
      <c r="I102" s="116">
        <f>koef.5.st.!$L$17+koef.5.st.!$L$18*'5.st.'!D102+'5.st.'!E102*koef.5.st.!$L$19+koef.5.st.!$L$20*'5.st.'!F102+'5.st.'!G102*koef.5.st.!$L$21+koef.5.st.!$L$22*'5.st.'!H102</f>
        <v>13.109358287382129</v>
      </c>
      <c r="J102" s="116">
        <f t="shared" si="45"/>
        <v>0.11234713093989512</v>
      </c>
      <c r="K102" s="92">
        <f t="shared" si="52"/>
        <v>8.5333358999156433E-3</v>
      </c>
      <c r="L102" s="62">
        <f t="shared" si="46"/>
        <v>497769.11464176269</v>
      </c>
      <c r="M102" s="28">
        <f t="shared" si="47"/>
        <v>54452.885358237312</v>
      </c>
      <c r="N102" s="54">
        <f>koef.5.st.!$B$17+koef.5.st.!$B$18*'5.st.'!D102+'5.st.'!E102*koef.5.st.!$B$19+koef.5.st.!$B$20*'5.st.'!F102+'5.st.'!G102*koef.5.st.!$B$21+koef.5.st.!$B$22*'5.st.'!H102</f>
        <v>501547.77770566195</v>
      </c>
      <c r="O102" s="54">
        <f t="shared" si="48"/>
        <v>50674.222294338048</v>
      </c>
      <c r="P102" s="25">
        <f t="shared" si="53"/>
        <v>2951.1433611695861</v>
      </c>
      <c r="Q102" s="25">
        <f t="shared" si="49"/>
        <v>504498.92106683156</v>
      </c>
      <c r="R102" s="27">
        <f t="shared" si="50"/>
        <v>47723.078933168435</v>
      </c>
    </row>
    <row r="103" spans="1:18" x14ac:dyDescent="0.25">
      <c r="A103" s="2" t="s">
        <v>101</v>
      </c>
      <c r="B103" s="134">
        <v>534768</v>
      </c>
      <c r="C103" s="195">
        <f t="shared" si="40"/>
        <v>13.189588286967208</v>
      </c>
      <c r="D103" s="67">
        <f t="shared" si="51"/>
        <v>101</v>
      </c>
      <c r="E103" s="8">
        <f t="shared" si="41"/>
        <v>10201</v>
      </c>
      <c r="F103" s="8">
        <f t="shared" si="42"/>
        <v>1030301</v>
      </c>
      <c r="G103" s="8">
        <f t="shared" si="43"/>
        <v>104060401</v>
      </c>
      <c r="H103" s="8">
        <f t="shared" si="44"/>
        <v>10510100501</v>
      </c>
      <c r="I103" s="116">
        <f>koef.5.st.!$L$17+koef.5.st.!$L$18*'5.st.'!D103+'5.st.'!E103*koef.5.st.!$L$19+koef.5.st.!$L$20*'5.st.'!F103+'5.st.'!G103*koef.5.st.!$L$21+koef.5.st.!$L$22*'5.st.'!H103</f>
        <v>13.124583191548361</v>
      </c>
      <c r="J103" s="116">
        <f t="shared" si="45"/>
        <v>6.5005095418847247E-2</v>
      </c>
      <c r="K103" s="92">
        <f t="shared" si="52"/>
        <v>-3.1122963871040871E-2</v>
      </c>
      <c r="L103" s="62">
        <f t="shared" si="46"/>
        <v>485755.27548622701</v>
      </c>
      <c r="M103" s="28">
        <f t="shared" si="47"/>
        <v>49012.724513772991</v>
      </c>
      <c r="N103" s="54">
        <f>koef.5.st.!$B$17+koef.5.st.!$B$18*'5.st.'!D103+'5.st.'!E103*koef.5.st.!$B$19+koef.5.st.!$B$20*'5.st.'!F103+'5.st.'!G103*koef.5.st.!$B$21+koef.5.st.!$B$22*'5.st.'!H103</f>
        <v>508717.92637890577</v>
      </c>
      <c r="O103" s="54">
        <f t="shared" si="48"/>
        <v>26050.073621094227</v>
      </c>
      <c r="P103" s="25">
        <f t="shared" si="53"/>
        <v>-14568.37680429098</v>
      </c>
      <c r="Q103" s="25">
        <f t="shared" si="49"/>
        <v>494149.54957461479</v>
      </c>
      <c r="R103" s="27">
        <f t="shared" si="50"/>
        <v>40618.450425385206</v>
      </c>
    </row>
    <row r="104" spans="1:18" x14ac:dyDescent="0.25">
      <c r="A104" s="2" t="s">
        <v>102</v>
      </c>
      <c r="B104" s="134">
        <v>525683</v>
      </c>
      <c r="C104" s="195">
        <f t="shared" si="40"/>
        <v>13.172453648449393</v>
      </c>
      <c r="D104" s="67">
        <f t="shared" si="51"/>
        <v>102</v>
      </c>
      <c r="E104" s="8">
        <f t="shared" si="41"/>
        <v>10404</v>
      </c>
      <c r="F104" s="8">
        <f t="shared" si="42"/>
        <v>1061208</v>
      </c>
      <c r="G104" s="8">
        <f t="shared" si="43"/>
        <v>108243216</v>
      </c>
      <c r="H104" s="8">
        <f t="shared" si="44"/>
        <v>11040808032</v>
      </c>
      <c r="I104" s="116">
        <f>koef.5.st.!$L$17+koef.5.st.!$L$18*'5.st.'!D104+'5.st.'!E104*koef.5.st.!$L$19+koef.5.st.!$L$20*'5.st.'!F104+'5.st.'!G104*koef.5.st.!$L$21+koef.5.st.!$L$22*'5.st.'!H104</f>
        <v>13.14417448323735</v>
      </c>
      <c r="J104" s="116">
        <f t="shared" si="45"/>
        <v>2.8279165212042656E-2</v>
      </c>
      <c r="K104" s="92">
        <f t="shared" si="52"/>
        <v>-4.5102356009635719E-2</v>
      </c>
      <c r="L104" s="62">
        <f t="shared" si="46"/>
        <v>488488.9486736072</v>
      </c>
      <c r="M104" s="28">
        <f t="shared" si="47"/>
        <v>37194.051326392801</v>
      </c>
      <c r="N104" s="54">
        <f>koef.5.st.!$B$17+koef.5.st.!$B$18*'5.st.'!D104+'5.st.'!E104*koef.5.st.!$B$19+koef.5.st.!$B$20*'5.st.'!F104+'5.st.'!G104*koef.5.st.!$B$21+koef.5.st.!$B$22*'5.st.'!H104</f>
        <v>517726.30554967746</v>
      </c>
      <c r="O104" s="54">
        <f t="shared" si="48"/>
        <v>7956.6944503225386</v>
      </c>
      <c r="P104" s="25">
        <f t="shared" si="53"/>
        <v>-20783.789250287358</v>
      </c>
      <c r="Q104" s="25">
        <f t="shared" si="49"/>
        <v>496942.51629939012</v>
      </c>
      <c r="R104" s="27">
        <f t="shared" si="50"/>
        <v>28740.483700609882</v>
      </c>
    </row>
    <row r="105" spans="1:18" x14ac:dyDescent="0.25">
      <c r="A105" s="2" t="s">
        <v>103</v>
      </c>
      <c r="B105" s="134">
        <v>537265</v>
      </c>
      <c r="C105" s="195">
        <f t="shared" si="40"/>
        <v>13.194246734077776</v>
      </c>
      <c r="D105" s="67">
        <f t="shared" si="51"/>
        <v>103</v>
      </c>
      <c r="E105" s="8">
        <f t="shared" si="41"/>
        <v>10609</v>
      </c>
      <c r="F105" s="8">
        <f t="shared" si="42"/>
        <v>1092727</v>
      </c>
      <c r="G105" s="8">
        <f t="shared" si="43"/>
        <v>112550881</v>
      </c>
      <c r="H105" s="8">
        <f t="shared" si="44"/>
        <v>11592740743</v>
      </c>
      <c r="I105" s="116">
        <f>koef.5.st.!$L$17+koef.5.st.!$L$18*'5.st.'!D105+'5.st.'!E105*koef.5.st.!$L$19+koef.5.st.!$L$20*'5.st.'!F105+'5.st.'!G105*koef.5.st.!$L$21+koef.5.st.!$L$22*'5.st.'!H105</f>
        <v>13.168618241735139</v>
      </c>
      <c r="J105" s="116">
        <f t="shared" si="45"/>
        <v>2.5628492342637088E-2</v>
      </c>
      <c r="K105" s="92">
        <f t="shared" si="52"/>
        <v>-2.1959291408945165E-2</v>
      </c>
      <c r="L105" s="62">
        <f t="shared" si="46"/>
        <v>512296.55755992216</v>
      </c>
      <c r="M105" s="28">
        <f t="shared" si="47"/>
        <v>24968.442440077837</v>
      </c>
      <c r="N105" s="54">
        <f>koef.5.st.!$B$17+koef.5.st.!$B$18*'5.st.'!D105+'5.st.'!E105*koef.5.st.!$B$19+koef.5.st.!$B$20*'5.st.'!F105+'5.st.'!G105*koef.5.st.!$B$21+koef.5.st.!$B$22*'5.st.'!H105</f>
        <v>528770.95812945068</v>
      </c>
      <c r="O105" s="54">
        <f t="shared" si="48"/>
        <v>8494.0418705493212</v>
      </c>
      <c r="P105" s="25">
        <f t="shared" si="53"/>
        <v>-9476.5061056385093</v>
      </c>
      <c r="Q105" s="25">
        <f t="shared" si="49"/>
        <v>519294.45202381216</v>
      </c>
      <c r="R105" s="27">
        <f t="shared" si="50"/>
        <v>17970.547976187838</v>
      </c>
    </row>
    <row r="106" spans="1:18" x14ac:dyDescent="0.25">
      <c r="A106" s="2" t="s">
        <v>104</v>
      </c>
      <c r="B106" s="134">
        <v>538465</v>
      </c>
      <c r="C106" s="195">
        <f t="shared" si="40"/>
        <v>13.196477778108816</v>
      </c>
      <c r="D106" s="67">
        <f t="shared" si="51"/>
        <v>104</v>
      </c>
      <c r="E106" s="8">
        <f t="shared" si="41"/>
        <v>10816</v>
      </c>
      <c r="F106" s="8">
        <f t="shared" si="42"/>
        <v>1124864</v>
      </c>
      <c r="G106" s="8">
        <f t="shared" si="43"/>
        <v>116985856</v>
      </c>
      <c r="H106" s="8">
        <f t="shared" si="44"/>
        <v>12166529024</v>
      </c>
      <c r="I106" s="116">
        <f>koef.5.st.!$L$17+koef.5.st.!$L$18*'5.st.'!D106+'5.st.'!E106*koef.5.st.!$L$19+koef.5.st.!$L$20*'5.st.'!F106+'5.st.'!G106*koef.5.st.!$L$21+koef.5.st.!$L$22*'5.st.'!H106</f>
        <v>13.198425542436411</v>
      </c>
      <c r="J106" s="116">
        <f t="shared" si="45"/>
        <v>-1.94776432759447E-3</v>
      </c>
      <c r="K106" s="92">
        <f t="shared" si="52"/>
        <v>-2.0692898961590468E-2</v>
      </c>
      <c r="L106" s="62">
        <f t="shared" si="46"/>
        <v>528465.41565951996</v>
      </c>
      <c r="M106" s="28">
        <f t="shared" si="47"/>
        <v>9999.5843404800398</v>
      </c>
      <c r="N106" s="54">
        <f>koef.5.st.!$B$17+koef.5.st.!$B$18*'5.st.'!D106+'5.st.'!E106*koef.5.st.!$B$19+koef.5.st.!$B$20*'5.st.'!F106+'5.st.'!G106*koef.5.st.!$B$21+koef.5.st.!$B$22*'5.st.'!H106</f>
        <v>542059.93983743712</v>
      </c>
      <c r="O106" s="54">
        <f t="shared" si="48"/>
        <v>-3594.9398374371231</v>
      </c>
      <c r="P106" s="25">
        <f t="shared" si="53"/>
        <v>-10028.107360361642</v>
      </c>
      <c r="Q106" s="25">
        <f t="shared" si="49"/>
        <v>532031.83247707551</v>
      </c>
      <c r="R106" s="27">
        <f t="shared" si="50"/>
        <v>6433.1675229244865</v>
      </c>
    </row>
    <row r="107" spans="1:18" x14ac:dyDescent="0.25">
      <c r="A107" s="2" t="s">
        <v>105</v>
      </c>
      <c r="B107" s="134">
        <v>542438</v>
      </c>
      <c r="C107" s="195">
        <f t="shared" si="40"/>
        <v>13.203829072151356</v>
      </c>
      <c r="D107" s="67">
        <f t="shared" si="51"/>
        <v>105</v>
      </c>
      <c r="E107" s="8">
        <f t="shared" si="41"/>
        <v>11025</v>
      </c>
      <c r="F107" s="8">
        <f t="shared" si="42"/>
        <v>1157625</v>
      </c>
      <c r="G107" s="8">
        <f t="shared" si="43"/>
        <v>121550625</v>
      </c>
      <c r="H107" s="8">
        <f t="shared" si="44"/>
        <v>12762815625</v>
      </c>
      <c r="I107" s="116">
        <f>koef.5.st.!$L$17+koef.5.st.!$L$18*'5.st.'!D107+'5.st.'!E107*koef.5.st.!$L$19+koef.5.st.!$L$20*'5.st.'!F107+'5.st.'!G107*koef.5.st.!$L$21+koef.5.st.!$L$22*'5.st.'!H107</f>
        <v>13.234132975078872</v>
      </c>
      <c r="J107" s="116">
        <f t="shared" si="45"/>
        <v>-3.0303902927515836E-2</v>
      </c>
      <c r="K107" s="92">
        <f t="shared" si="52"/>
        <v>-3.1891433158936396E-2</v>
      </c>
      <c r="L107" s="62">
        <f t="shared" si="46"/>
        <v>541577.54645504965</v>
      </c>
      <c r="M107" s="28">
        <f t="shared" si="47"/>
        <v>860.45354495034553</v>
      </c>
      <c r="N107" s="54">
        <f>koef.5.st.!$B$17+koef.5.st.!$B$18*'5.st.'!D107+'5.st.'!E107*koef.5.st.!$B$19+koef.5.st.!$B$20*'5.st.'!F107+'5.st.'!G107*koef.5.st.!$B$21+koef.5.st.!$B$22*'5.st.'!H107</f>
        <v>557811.52430362254</v>
      </c>
      <c r="O107" s="54">
        <f t="shared" si="48"/>
        <v>-15373.524303622544</v>
      </c>
      <c r="P107" s="25">
        <f t="shared" si="53"/>
        <v>-13985.990413176174</v>
      </c>
      <c r="Q107" s="25">
        <f t="shared" si="49"/>
        <v>543825.53389044642</v>
      </c>
      <c r="R107" s="27">
        <f t="shared" si="50"/>
        <v>-1387.5338904464152</v>
      </c>
    </row>
    <row r="108" spans="1:18" x14ac:dyDescent="0.25">
      <c r="A108" s="2" t="s">
        <v>106</v>
      </c>
      <c r="B108" s="134">
        <v>541013</v>
      </c>
      <c r="C108" s="195">
        <f t="shared" si="40"/>
        <v>13.201198587114774</v>
      </c>
      <c r="D108" s="67">
        <f t="shared" si="51"/>
        <v>106</v>
      </c>
      <c r="E108" s="8">
        <f t="shared" si="41"/>
        <v>11236</v>
      </c>
      <c r="F108" s="8">
        <f t="shared" si="42"/>
        <v>1191016</v>
      </c>
      <c r="G108" s="8">
        <f t="shared" si="43"/>
        <v>126247696</v>
      </c>
      <c r="H108" s="8">
        <f t="shared" si="44"/>
        <v>13382255776</v>
      </c>
      <c r="I108" s="116">
        <f>koef.5.st.!$L$17+koef.5.st.!$L$18*'5.st.'!D108+'5.st.'!E108*koef.5.st.!$L$19+koef.5.st.!$L$20*'5.st.'!F108+'5.st.'!G108*koef.5.st.!$L$21+koef.5.st.!$L$22*'5.st.'!H108</f>
        <v>13.276303161977481</v>
      </c>
      <c r="J108" s="116">
        <f t="shared" si="45"/>
        <v>-7.5104574862706386E-2</v>
      </c>
      <c r="K108" s="92">
        <f t="shared" si="52"/>
        <v>-5.7999445938843486E-2</v>
      </c>
      <c r="L108" s="62">
        <f t="shared" si="46"/>
        <v>550346.69658197428</v>
      </c>
      <c r="M108" s="28">
        <f t="shared" si="47"/>
        <v>-9333.6965819742763</v>
      </c>
      <c r="N108" s="54">
        <f>koef.5.st.!$B$17+koef.5.st.!$B$18*'5.st.'!D108+'5.st.'!E108*koef.5.st.!$B$19+koef.5.st.!$B$20*'5.st.'!F108+'5.st.'!G108*koef.5.st.!$B$21+koef.5.st.!$B$22*'5.st.'!H108</f>
        <v>576254.40817188472</v>
      </c>
      <c r="O108" s="54">
        <f t="shared" si="48"/>
        <v>-35241.408171884716</v>
      </c>
      <c r="P108" s="25">
        <f t="shared" si="53"/>
        <v>-23771.241841225121</v>
      </c>
      <c r="Q108" s="25">
        <f t="shared" si="49"/>
        <v>552483.16633065965</v>
      </c>
      <c r="R108" s="27">
        <f t="shared" si="50"/>
        <v>-11470.166330659646</v>
      </c>
    </row>
    <row r="109" spans="1:18" x14ac:dyDescent="0.25">
      <c r="A109" s="2" t="s">
        <v>107</v>
      </c>
      <c r="B109" s="134">
        <v>549487</v>
      </c>
      <c r="C109" s="195">
        <f t="shared" si="40"/>
        <v>13.21674039467517</v>
      </c>
      <c r="D109" s="67">
        <f t="shared" si="51"/>
        <v>107</v>
      </c>
      <c r="E109" s="8">
        <f t="shared" si="41"/>
        <v>11449</v>
      </c>
      <c r="F109" s="8">
        <f t="shared" si="42"/>
        <v>1225043</v>
      </c>
      <c r="G109" s="8">
        <f t="shared" si="43"/>
        <v>131079601</v>
      </c>
      <c r="H109" s="8">
        <f t="shared" si="44"/>
        <v>14025517307</v>
      </c>
      <c r="I109" s="116">
        <f>koef.5.st.!$L$17+koef.5.st.!$L$18*'5.st.'!D109+'5.st.'!E109*koef.5.st.!$L$19+koef.5.st.!$L$20*'5.st.'!F109+'5.st.'!G109*koef.5.st.!$L$21+koef.5.st.!$L$22*'5.st.'!H109</f>
        <v>13.32552527625888</v>
      </c>
      <c r="J109" s="116">
        <f t="shared" si="45"/>
        <v>-0.10878488158370914</v>
      </c>
      <c r="K109" s="92">
        <f t="shared" si="52"/>
        <v>-5.5181279400839223E-2</v>
      </c>
      <c r="L109" s="62">
        <f t="shared" si="46"/>
        <v>579745.212293686</v>
      </c>
      <c r="M109" s="28">
        <f t="shared" si="47"/>
        <v>-30258.212293685996</v>
      </c>
      <c r="N109" s="54">
        <f>koef.5.st.!$B$17+koef.5.st.!$B$18*'5.st.'!D109+'5.st.'!E109*koef.5.st.!$B$19+koef.5.st.!$B$20*'5.st.'!F109+'5.st.'!G109*koef.5.st.!$B$21+koef.5.st.!$B$22*'5.st.'!H109</f>
        <v>597627.91620296985</v>
      </c>
      <c r="O109" s="54">
        <f t="shared" si="48"/>
        <v>-48140.916202969849</v>
      </c>
      <c r="P109" s="25">
        <f t="shared" si="53"/>
        <v>-22788.398058674666</v>
      </c>
      <c r="Q109" s="25">
        <f t="shared" si="49"/>
        <v>574839.5181442952</v>
      </c>
      <c r="R109" s="27">
        <f t="shared" si="50"/>
        <v>-25352.518144295202</v>
      </c>
    </row>
    <row r="110" spans="1:18" ht="15.75" thickBot="1" x14ac:dyDescent="0.3">
      <c r="A110" s="77" t="s">
        <v>108</v>
      </c>
      <c r="B110" s="135">
        <v>583081</v>
      </c>
      <c r="C110" s="196">
        <f t="shared" si="40"/>
        <v>13.276081392217005</v>
      </c>
      <c r="D110" s="68">
        <f t="shared" si="51"/>
        <v>108</v>
      </c>
      <c r="E110" s="140">
        <f t="shared" si="41"/>
        <v>11664</v>
      </c>
      <c r="F110" s="140">
        <f t="shared" si="42"/>
        <v>1259712</v>
      </c>
      <c r="G110" s="140">
        <f t="shared" si="43"/>
        <v>136048896</v>
      </c>
      <c r="H110" s="140">
        <f t="shared" si="44"/>
        <v>14693280768</v>
      </c>
      <c r="I110" s="141">
        <f>koef.5.st.!$L$17+koef.5.st.!$L$18*'5.st.'!D110+'5.st.'!E110*koef.5.st.!$L$19+koef.5.st.!$L$20*'5.st.'!F110+'5.st.'!G110*koef.5.st.!$L$21+koef.5.st.!$L$22*'5.st.'!H110</f>
        <v>13.382415560095396</v>
      </c>
      <c r="J110" s="141">
        <f t="shared" si="45"/>
        <v>-0.10633416787839067</v>
      </c>
      <c r="K110" s="105">
        <f t="shared" si="52"/>
        <v>2.0436990804169781E-2</v>
      </c>
      <c r="L110" s="85">
        <f t="shared" si="46"/>
        <v>661888.60535227053</v>
      </c>
      <c r="M110" s="198">
        <f t="shared" si="47"/>
        <v>-78807.605352270533</v>
      </c>
      <c r="N110" s="84">
        <f>koef.5.st.!$B$17+koef.5.st.!$B$18*'5.st.'!D110+'5.st.'!E110*koef.5.st.!$B$19+koef.5.st.!$B$20*'5.st.'!F110+'5.st.'!G110*koef.5.st.!$B$21+koef.5.st.!$B$22*'5.st.'!H110</f>
        <v>622182.20637756586</v>
      </c>
      <c r="O110" s="84">
        <f t="shared" si="48"/>
        <v>-39101.206377565861</v>
      </c>
      <c r="P110" s="32">
        <f t="shared" si="53"/>
        <v>7661.3495802276238</v>
      </c>
      <c r="Q110" s="32">
        <f t="shared" si="49"/>
        <v>629843.55595779349</v>
      </c>
      <c r="R110" s="34">
        <f t="shared" si="50"/>
        <v>-46762.555957793491</v>
      </c>
    </row>
  </sheetData>
  <mergeCells count="2">
    <mergeCell ref="N1:R1"/>
    <mergeCell ref="D1:M1"/>
  </mergeCells>
  <pageMargins left="0.7" right="0.7" top="0.78740157499999996" bottom="0.78740157499999996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F14" sqref="F14"/>
    </sheetView>
  </sheetViews>
  <sheetFormatPr defaultRowHeight="15" x14ac:dyDescent="0.25"/>
  <cols>
    <col min="2" max="2" width="21.140625" customWidth="1"/>
    <col min="3" max="3" width="19.140625" customWidth="1"/>
    <col min="4" max="4" width="12.85546875" customWidth="1"/>
  </cols>
  <sheetData>
    <row r="1" spans="2:4" ht="15.75" thickBot="1" x14ac:dyDescent="0.3"/>
    <row r="2" spans="2:4" ht="15.75" thickBot="1" x14ac:dyDescent="0.3">
      <c r="B2" s="48" t="s">
        <v>171</v>
      </c>
      <c r="C2" s="161"/>
      <c r="D2" s="161"/>
    </row>
    <row r="3" spans="2:4" ht="15.75" thickBot="1" x14ac:dyDescent="0.3">
      <c r="B3" s="171" t="s">
        <v>172</v>
      </c>
      <c r="C3" s="170" t="s">
        <v>173</v>
      </c>
      <c r="D3" s="172" t="s">
        <v>174</v>
      </c>
    </row>
    <row r="4" spans="2:4" ht="30" x14ac:dyDescent="0.25">
      <c r="B4" s="165" t="s">
        <v>178</v>
      </c>
      <c r="C4" s="166" t="s">
        <v>175</v>
      </c>
      <c r="D4" s="173">
        <f>MSE!H111</f>
        <v>1103059184.8958275</v>
      </c>
    </row>
    <row r="5" spans="2:4" ht="45" x14ac:dyDescent="0.25">
      <c r="B5" s="167" t="s">
        <v>178</v>
      </c>
      <c r="C5" s="168" t="s">
        <v>176</v>
      </c>
      <c r="D5" s="174">
        <f>MSE!I111</f>
        <v>1308102675.0613995</v>
      </c>
    </row>
    <row r="6" spans="2:4" ht="30" x14ac:dyDescent="0.25">
      <c r="B6" s="169" t="s">
        <v>177</v>
      </c>
      <c r="C6" s="168" t="s">
        <v>175</v>
      </c>
      <c r="D6" s="174">
        <f>MSE!C111</f>
        <v>130747313.74023235</v>
      </c>
    </row>
    <row r="7" spans="2:4" ht="45.75" thickBot="1" x14ac:dyDescent="0.3">
      <c r="B7" s="163" t="s">
        <v>177</v>
      </c>
      <c r="C7" s="164" t="s">
        <v>176</v>
      </c>
      <c r="D7" s="175">
        <f>MSE!E111</f>
        <v>106836997.96402602</v>
      </c>
    </row>
    <row r="8" spans="2:4" x14ac:dyDescent="0.25">
      <c r="B8" s="5"/>
      <c r="C8" s="162"/>
      <c r="D8" s="5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grafy</vt:lpstr>
      </vt:variant>
      <vt:variant>
        <vt:i4>3</vt:i4>
      </vt:variant>
    </vt:vector>
  </HeadingPairs>
  <TitlesOfParts>
    <vt:vector size="10" baseType="lpstr">
      <vt:lpstr>KP</vt:lpstr>
      <vt:lpstr>MSE</vt:lpstr>
      <vt:lpstr>koef.kub.</vt:lpstr>
      <vt:lpstr>kubický</vt:lpstr>
      <vt:lpstr>koef.5.st.</vt:lpstr>
      <vt:lpstr>5.st.</vt:lpstr>
      <vt:lpstr>List1</vt:lpstr>
      <vt:lpstr>Graf</vt:lpstr>
      <vt:lpstr>trend</vt:lpstr>
      <vt:lpstr>Graf2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2014-02-02T22:50:24Z</dcterms:modified>
</cp:coreProperties>
</file>